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25" windowHeight="11025" firstSheet="2" activeTab="2"/>
  </bookViews>
  <sheets>
    <sheet name="Баррикадная 11" sheetId="4" r:id="rId1"/>
    <sheet name="Баррикадная 13" sheetId="5" r:id="rId2"/>
    <sheet name="Запорожская 4" sheetId="10" r:id="rId3"/>
  </sheets>
  <calcPr calcId="145621"/>
</workbook>
</file>

<file path=xl/calcChain.xml><?xml version="1.0" encoding="utf-8"?>
<calcChain xmlns="http://schemas.openxmlformats.org/spreadsheetml/2006/main">
  <c r="H58" i="10" l="1"/>
  <c r="H53" i="10"/>
  <c r="H48" i="10"/>
  <c r="H40" i="10"/>
  <c r="H29" i="10"/>
  <c r="H27" i="10"/>
  <c r="H26" i="10"/>
  <c r="H25" i="10"/>
  <c r="H24" i="10"/>
  <c r="H18" i="10"/>
  <c r="H12" i="10"/>
  <c r="H10" i="10"/>
  <c r="H22" i="4"/>
  <c r="H54" i="5" l="1"/>
  <c r="H49" i="5"/>
  <c r="H44" i="5"/>
  <c r="H36" i="5"/>
  <c r="H25" i="5"/>
  <c r="H22" i="5"/>
  <c r="H21" i="5"/>
  <c r="H20" i="5"/>
  <c r="H14" i="5"/>
  <c r="H8" i="5"/>
  <c r="H6" i="5"/>
  <c r="H54" i="4" l="1"/>
  <c r="H49" i="4"/>
  <c r="H44" i="4"/>
  <c r="H36" i="4"/>
  <c r="H25" i="4"/>
  <c r="H21" i="4"/>
  <c r="H20" i="4"/>
  <c r="H14" i="4"/>
  <c r="H8" i="4"/>
  <c r="H6" i="4"/>
</calcChain>
</file>

<file path=xl/sharedStrings.xml><?xml version="1.0" encoding="utf-8"?>
<sst xmlns="http://schemas.openxmlformats.org/spreadsheetml/2006/main" count="660" uniqueCount="150">
  <si>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</si>
  <si>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</si>
  <si>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</si>
  <si>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</si>
  <si>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</si>
  <si>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</si>
  <si>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</si>
  <si>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</si>
  <si>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</si>
  <si>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</si>
  <si>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</si>
  <si>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</si>
  <si>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</si>
  <si>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</si>
  <si>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</si>
  <si>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</si>
  <si>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</si>
  <si>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</si>
  <si>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</si>
  <si>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</si>
  <si>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</si>
  <si>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</si>
  <si>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</si>
  <si>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</si>
  <si>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</si>
  <si>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</si>
  <si>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</si>
  <si>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</si>
  <si>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</si>
  <si>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</si>
  <si>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</si>
  <si>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</si>
  <si>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</si>
  <si>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</si>
  <si>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</si>
  <si>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</si>
  <si>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</si>
  <si>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</si>
  <si>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</si>
  <si>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</si>
  <si>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</si>
  <si>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</si>
  <si>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</si>
  <si>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</si>
  <si>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</si>
  <si>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</si>
  <si>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</si>
  <si>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</si>
  <si>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</si>
  <si>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</si>
  <si>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</si>
  <si>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</si>
  <si>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</si>
  <si>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</si>
  <si>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</si>
  <si>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</si>
  <si>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</si>
  <si>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</si>
  <si>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</si>
  <si>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</si>
  <si>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</si>
  <si>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</si>
  <si>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</si>
  <si>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</si>
  <si>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</si>
  <si>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</si>
  <si>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</si>
  <si>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</si>
  <si>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</si>
  <si>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</si>
  <si>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</si>
  <si>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</si>
  <si>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</si>
  <si>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</si>
  <si>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</si>
  <si>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</si>
  <si>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</si>
  <si>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</si>
  <si>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</si>
  <si>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</si>
  <si>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</si>
  <si>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</si>
  <si>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</si>
  <si>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</si>
  <si>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</si>
  <si>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</si>
  <si>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</si>
  <si>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</si>
  <si>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</si>
  <si>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</si>
  <si>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</si>
  <si>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</si>
  <si>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</si>
  <si>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</si>
  <si>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</si>
  <si>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</si>
  <si>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</si>
  <si>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</si>
  <si>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</si>
  <si>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</si>
  <si>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</si>
  <si>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</si>
  <si>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</si>
  <si>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</si>
  <si>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</si>
  <si>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</si>
  <si>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</si>
  <si>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</si>
  <si>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</si>
  <si>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</si>
  <si>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</si>
  <si>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</si>
  <si>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</si>
  <si>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</si>
  <si>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</si>
  <si>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</si>
  <si>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</si>
  <si>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</si>
  <si>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</si>
  <si>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</si>
  <si>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установлены окна ПВХ-мероприятия </t>
  </si>
  <si>
    <t>не требуются</t>
  </si>
  <si>
    <t>в соответствии с тарифом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</si>
  <si>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</si>
  <si>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</si>
  <si>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</si>
  <si>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</si>
  <si>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</si>
  <si>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1 прибор =1189,5 руб.</t>
  </si>
  <si>
    <t>при условии включения  строки в тарифную составляющую</t>
  </si>
  <si>
    <t>по проекту отсутствует</t>
  </si>
  <si>
    <t xml:space="preserve">замена вентилей - в соответствии с </t>
  </si>
  <si>
    <t>тарифом</t>
  </si>
  <si>
    <t>замена трубопроводов ХВС -</t>
  </si>
  <si>
    <t>отсутствует по проекту</t>
  </si>
  <si>
    <t>нет технической возможности</t>
  </si>
  <si>
    <t>по проекту дома установка насосов на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</si>
  <si>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2019г.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11</t>
    </r>
    <r>
      <rPr>
        <b/>
        <sz val="9"/>
        <color theme="1"/>
        <rFont val="Times New Roman"/>
        <family val="1"/>
        <charset val="204"/>
      </rPr>
      <t xml:space="preserve">  по ул. </t>
    </r>
    <r>
      <rPr>
        <b/>
        <u/>
        <sz val="9"/>
        <color theme="1"/>
        <rFont val="Times New Roman"/>
        <family val="1"/>
        <charset val="204"/>
      </rPr>
      <t>Баррикадная.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</si>
  <si>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2019г.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13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Баррикадная.</t>
    </r>
  </si>
  <si>
    <t xml:space="preserve"> </t>
  </si>
  <si>
    <t xml:space="preserve">  </t>
  </si>
  <si>
    <t>система благоустройства отсутствует</t>
  </si>
  <si>
    <t>"Утверждаю"</t>
  </si>
  <si>
    <t>Главный инженер</t>
  </si>
  <si>
    <t>________________  Е.Н. Фролова</t>
  </si>
  <si>
    <t>1 прибор =1643,89 руб.</t>
  </si>
  <si>
    <t xml:space="preserve">замена вентилей -  32,48 руб/м2 </t>
  </si>
  <si>
    <t>системе отопления и ХВС  не предусмотрена.</t>
  </si>
  <si>
    <t>ООО "ЦУК"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</si>
  <si>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для МКД №</t>
    </r>
    <r>
      <rPr>
        <b/>
        <u/>
        <sz val="9"/>
        <color theme="1"/>
        <rFont val="Times New Roman"/>
        <family val="1"/>
        <charset val="204"/>
      </rPr>
      <t xml:space="preserve"> 4 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Запорожская.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</si>
</sst>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22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2" borderId="0" xfId="0" applyFont="1" applyFill="1" applyAlignment="1">
      <alignment horizontal="left" vertical="center"/>
    </xf>
    <xf numFmtId="2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45" workbookViewId="0">
      <selection sqref="A1:H68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t="67.5" customHeight="1" thickBot="1" x14ac:dyDescent="0.3">
      <c r="A1" s="50" t="s">
        <v>137</v>
      </c>
      <c r="B1" s="50"/>
      <c r="C1" s="50"/>
      <c r="D1" s="50"/>
      <c r="E1" s="50"/>
      <c r="F1" s="50"/>
      <c r="G1" s="50"/>
      <c r="H1" s="50"/>
    </row>
    <row r="2" spans="1:8" x14ac:dyDescent="0.25">
      <c r="A2" s="51" t="s">
        <v>72</v>
      </c>
      <c r="B2" s="52" t="s">
        <v>0</v>
      </c>
      <c r="C2" s="52" t="s">
        <v>1</v>
      </c>
      <c r="D2" s="52" t="s">
        <v>70</v>
      </c>
      <c r="E2" s="52" t="s">
        <v>2</v>
      </c>
      <c r="F2" s="52" t="s">
        <v>3</v>
      </c>
      <c r="G2" s="52" t="s">
        <v>4</v>
      </c>
      <c r="H2" s="53" t="s">
        <v>71</v>
      </c>
    </row>
    <row r="3" spans="1:8" ht="119.25" customHeight="1" x14ac:dyDescent="0.25">
      <c r="A3" s="48"/>
      <c r="B3" s="49"/>
      <c r="C3" s="49"/>
      <c r="D3" s="49"/>
      <c r="E3" s="49"/>
      <c r="F3" s="49"/>
      <c r="G3" s="49"/>
      <c r="H3" s="54"/>
    </row>
    <row r="4" spans="1:8" ht="12.75" thickBot="1" x14ac:dyDescent="0.3">
      <c r="A4" s="44" t="s">
        <v>73</v>
      </c>
      <c r="B4" s="45"/>
      <c r="C4" s="45"/>
      <c r="D4" s="45"/>
      <c r="E4" s="45"/>
      <c r="F4" s="45"/>
      <c r="G4" s="45"/>
      <c r="H4" s="10"/>
    </row>
    <row r="5" spans="1:8" x14ac:dyDescent="0.25">
      <c r="A5" s="46" t="s">
        <v>117</v>
      </c>
      <c r="B5" s="47"/>
      <c r="C5" s="47"/>
      <c r="D5" s="47"/>
      <c r="E5" s="47"/>
      <c r="F5" s="47"/>
      <c r="G5" s="47"/>
      <c r="H5" s="11"/>
    </row>
    <row r="6" spans="1:8" ht="24" x14ac:dyDescent="0.25">
      <c r="A6" s="48" t="s">
        <v>5</v>
      </c>
      <c r="B6" s="49" t="s">
        <v>6</v>
      </c>
      <c r="C6" s="12" t="s">
        <v>7</v>
      </c>
      <c r="D6" s="49" t="s">
        <v>9</v>
      </c>
      <c r="E6" s="49" t="s">
        <v>77</v>
      </c>
      <c r="F6" s="49" t="s">
        <v>90</v>
      </c>
      <c r="G6" s="49" t="s">
        <v>10</v>
      </c>
      <c r="H6" s="8">
        <f>24*5440/1137</f>
        <v>114.82849604221636</v>
      </c>
    </row>
    <row r="7" spans="1:8" ht="72" x14ac:dyDescent="0.25">
      <c r="A7" s="48"/>
      <c r="B7" s="49"/>
      <c r="C7" s="12" t="s">
        <v>8</v>
      </c>
      <c r="D7" s="49"/>
      <c r="E7" s="49"/>
      <c r="F7" s="49"/>
      <c r="G7" s="49"/>
      <c r="H7" s="13" t="s">
        <v>129</v>
      </c>
    </row>
    <row r="8" spans="1:8" ht="24" x14ac:dyDescent="0.25">
      <c r="A8" s="48" t="s">
        <v>11</v>
      </c>
      <c r="B8" s="49" t="s">
        <v>12</v>
      </c>
      <c r="C8" s="12" t="s">
        <v>7</v>
      </c>
      <c r="D8" s="49" t="s">
        <v>13</v>
      </c>
      <c r="E8" s="49" t="s">
        <v>77</v>
      </c>
      <c r="F8" s="49" t="s">
        <v>90</v>
      </c>
      <c r="G8" s="49" t="s">
        <v>14</v>
      </c>
      <c r="H8" s="55">
        <f>32*992.8/1137</f>
        <v>27.941600703605978</v>
      </c>
    </row>
    <row r="9" spans="1:8" ht="36" x14ac:dyDescent="0.25">
      <c r="A9" s="48"/>
      <c r="B9" s="49"/>
      <c r="C9" s="12" t="s">
        <v>8</v>
      </c>
      <c r="D9" s="49"/>
      <c r="E9" s="49"/>
      <c r="F9" s="49"/>
      <c r="G9" s="49"/>
      <c r="H9" s="56"/>
    </row>
    <row r="10" spans="1:8" ht="96" x14ac:dyDescent="0.25">
      <c r="A10" s="1">
        <v>3</v>
      </c>
      <c r="B10" s="12" t="s">
        <v>76</v>
      </c>
      <c r="C10" s="12" t="s">
        <v>78</v>
      </c>
      <c r="D10" s="12" t="s">
        <v>82</v>
      </c>
      <c r="E10" s="12" t="s">
        <v>75</v>
      </c>
      <c r="F10" s="12" t="s">
        <v>98</v>
      </c>
      <c r="G10" s="49" t="s">
        <v>79</v>
      </c>
      <c r="H10" s="2" t="s">
        <v>135</v>
      </c>
    </row>
    <row r="11" spans="1:8" ht="96" x14ac:dyDescent="0.25">
      <c r="A11" s="1">
        <v>4</v>
      </c>
      <c r="B11" s="12" t="s">
        <v>80</v>
      </c>
      <c r="C11" s="12" t="s">
        <v>81</v>
      </c>
      <c r="D11" s="12" t="s">
        <v>82</v>
      </c>
      <c r="E11" s="12" t="s">
        <v>75</v>
      </c>
      <c r="F11" s="12" t="s">
        <v>98</v>
      </c>
      <c r="G11" s="49"/>
      <c r="H11" s="2" t="s">
        <v>119</v>
      </c>
    </row>
    <row r="12" spans="1:8" ht="84.75" thickBot="1" x14ac:dyDescent="0.3">
      <c r="A12" s="3">
        <v>5</v>
      </c>
      <c r="B12" s="14" t="s">
        <v>83</v>
      </c>
      <c r="C12" s="14" t="s">
        <v>84</v>
      </c>
      <c r="D12" s="14" t="s">
        <v>95</v>
      </c>
      <c r="E12" s="14" t="s">
        <v>85</v>
      </c>
      <c r="F12" s="14" t="s">
        <v>98</v>
      </c>
      <c r="G12" s="14" t="s">
        <v>79</v>
      </c>
      <c r="H12" s="2" t="s">
        <v>119</v>
      </c>
    </row>
    <row r="13" spans="1:8" x14ac:dyDescent="0.25">
      <c r="A13" s="57" t="s">
        <v>86</v>
      </c>
      <c r="B13" s="58"/>
      <c r="C13" s="58"/>
      <c r="D13" s="58"/>
      <c r="E13" s="58"/>
      <c r="F13" s="58"/>
      <c r="G13" s="15"/>
      <c r="H13" s="13"/>
    </row>
    <row r="14" spans="1:8" x14ac:dyDescent="0.25">
      <c r="A14" s="48">
        <v>6</v>
      </c>
      <c r="B14" s="49" t="s">
        <v>87</v>
      </c>
      <c r="C14" s="12" t="s">
        <v>16</v>
      </c>
      <c r="D14" s="49" t="s">
        <v>89</v>
      </c>
      <c r="E14" s="49" t="s">
        <v>77</v>
      </c>
      <c r="F14" s="49" t="s">
        <v>91</v>
      </c>
      <c r="G14" s="49" t="s">
        <v>18</v>
      </c>
      <c r="H14" s="55">
        <f>12*1070/1137</f>
        <v>11.292875989445911</v>
      </c>
    </row>
    <row r="15" spans="1:8" ht="24" x14ac:dyDescent="0.25">
      <c r="A15" s="48"/>
      <c r="B15" s="49"/>
      <c r="C15" s="12" t="s">
        <v>17</v>
      </c>
      <c r="D15" s="49"/>
      <c r="E15" s="49"/>
      <c r="F15" s="49"/>
      <c r="G15" s="49"/>
      <c r="H15" s="59"/>
    </row>
    <row r="16" spans="1:8" ht="24" x14ac:dyDescent="0.25">
      <c r="A16" s="48"/>
      <c r="B16" s="49"/>
      <c r="C16" s="12" t="s">
        <v>88</v>
      </c>
      <c r="D16" s="49"/>
      <c r="E16" s="49"/>
      <c r="F16" s="49"/>
      <c r="G16" s="49"/>
      <c r="H16" s="56"/>
    </row>
    <row r="17" spans="1:8" ht="84" x14ac:dyDescent="0.25">
      <c r="A17" s="1">
        <v>7</v>
      </c>
      <c r="B17" s="12" t="s">
        <v>92</v>
      </c>
      <c r="C17" s="12" t="s">
        <v>93</v>
      </c>
      <c r="D17" s="12" t="s">
        <v>94</v>
      </c>
      <c r="E17" s="12" t="s">
        <v>75</v>
      </c>
      <c r="F17" s="12" t="s">
        <v>98</v>
      </c>
      <c r="G17" s="12" t="s">
        <v>79</v>
      </c>
      <c r="H17" s="2" t="s">
        <v>118</v>
      </c>
    </row>
    <row r="18" spans="1:8" ht="84" x14ac:dyDescent="0.25">
      <c r="A18" s="1">
        <v>8</v>
      </c>
      <c r="B18" s="12" t="s">
        <v>96</v>
      </c>
      <c r="C18" s="12" t="s">
        <v>97</v>
      </c>
      <c r="D18" s="12" t="s">
        <v>94</v>
      </c>
      <c r="E18" s="12" t="s">
        <v>85</v>
      </c>
      <c r="F18" s="12" t="s">
        <v>98</v>
      </c>
      <c r="G18" s="12" t="s">
        <v>79</v>
      </c>
      <c r="H18" s="2" t="s">
        <v>128</v>
      </c>
    </row>
    <row r="19" spans="1:8" ht="12.75" thickBot="1" x14ac:dyDescent="0.3">
      <c r="A19" s="44" t="s">
        <v>19</v>
      </c>
      <c r="B19" s="45"/>
      <c r="C19" s="45"/>
      <c r="D19" s="45"/>
      <c r="E19" s="45"/>
      <c r="F19" s="45"/>
      <c r="G19" s="16"/>
      <c r="H19" s="10"/>
    </row>
    <row r="20" spans="1:8" ht="24" x14ac:dyDescent="0.25">
      <c r="A20" s="51">
        <v>9</v>
      </c>
      <c r="B20" s="52" t="s">
        <v>20</v>
      </c>
      <c r="C20" s="17" t="s">
        <v>21</v>
      </c>
      <c r="D20" s="52" t="s">
        <v>24</v>
      </c>
      <c r="E20" s="52" t="s">
        <v>77</v>
      </c>
      <c r="F20" s="52" t="s">
        <v>90</v>
      </c>
      <c r="G20" s="52" t="s">
        <v>14</v>
      </c>
      <c r="H20" s="4">
        <f>4.3*7404/1137</f>
        <v>28.001055408970974</v>
      </c>
    </row>
    <row r="21" spans="1:8" ht="24" x14ac:dyDescent="0.25">
      <c r="A21" s="48"/>
      <c r="B21" s="49"/>
      <c r="C21" s="12" t="s">
        <v>22</v>
      </c>
      <c r="D21" s="49"/>
      <c r="E21" s="49"/>
      <c r="F21" s="49"/>
      <c r="G21" s="49"/>
      <c r="H21" s="5">
        <f>2*720/1137</f>
        <v>1.2664907651715041</v>
      </c>
    </row>
    <row r="22" spans="1:8" ht="24" x14ac:dyDescent="0.25">
      <c r="A22" s="48"/>
      <c r="B22" s="49"/>
      <c r="C22" s="12" t="s">
        <v>23</v>
      </c>
      <c r="D22" s="49"/>
      <c r="E22" s="49"/>
      <c r="F22" s="49"/>
      <c r="G22" s="49"/>
      <c r="H22" s="6">
        <f>2*2300/1137</f>
        <v>4.0457343887423045</v>
      </c>
    </row>
    <row r="23" spans="1:8" ht="24" x14ac:dyDescent="0.25">
      <c r="A23" s="48">
        <v>10</v>
      </c>
      <c r="B23" s="49" t="s">
        <v>25</v>
      </c>
      <c r="C23" s="12" t="s">
        <v>26</v>
      </c>
      <c r="D23" s="49" t="s">
        <v>28</v>
      </c>
      <c r="E23" s="49" t="s">
        <v>77</v>
      </c>
      <c r="F23" s="49" t="s">
        <v>91</v>
      </c>
      <c r="G23" s="49" t="s">
        <v>14</v>
      </c>
      <c r="H23" s="60" t="s">
        <v>130</v>
      </c>
    </row>
    <row r="24" spans="1:8" ht="24" x14ac:dyDescent="0.25">
      <c r="A24" s="48"/>
      <c r="B24" s="49"/>
      <c r="C24" s="12" t="s">
        <v>27</v>
      </c>
      <c r="D24" s="49"/>
      <c r="E24" s="49"/>
      <c r="F24" s="49"/>
      <c r="G24" s="49"/>
      <c r="H24" s="61"/>
    </row>
    <row r="25" spans="1:8" ht="24" x14ac:dyDescent="0.25">
      <c r="A25" s="48">
        <v>11</v>
      </c>
      <c r="B25" s="49" t="s">
        <v>29</v>
      </c>
      <c r="C25" s="12" t="s">
        <v>30</v>
      </c>
      <c r="D25" s="49" t="s">
        <v>31</v>
      </c>
      <c r="E25" s="49" t="s">
        <v>77</v>
      </c>
      <c r="F25" s="49" t="s">
        <v>91</v>
      </c>
      <c r="G25" s="49" t="s">
        <v>14</v>
      </c>
      <c r="H25" s="55">
        <f>1*7404/1137</f>
        <v>6.5118733509234827</v>
      </c>
    </row>
    <row r="26" spans="1:8" ht="24" x14ac:dyDescent="0.25">
      <c r="A26" s="48"/>
      <c r="B26" s="49"/>
      <c r="C26" s="12" t="s">
        <v>27</v>
      </c>
      <c r="D26" s="49"/>
      <c r="E26" s="49"/>
      <c r="F26" s="49"/>
      <c r="G26" s="49"/>
      <c r="H26" s="56"/>
    </row>
    <row r="27" spans="1:8" ht="24" x14ac:dyDescent="0.25">
      <c r="A27" s="48">
        <v>12</v>
      </c>
      <c r="B27" s="49" t="s">
        <v>32</v>
      </c>
      <c r="C27" s="12" t="s">
        <v>33</v>
      </c>
      <c r="D27" s="49" t="s">
        <v>34</v>
      </c>
      <c r="E27" s="49" t="s">
        <v>77</v>
      </c>
      <c r="F27" s="49" t="s">
        <v>91</v>
      </c>
      <c r="G27" s="49" t="s">
        <v>14</v>
      </c>
      <c r="H27" s="2"/>
    </row>
    <row r="28" spans="1:8" ht="24.75" thickBot="1" x14ac:dyDescent="0.3">
      <c r="A28" s="62"/>
      <c r="B28" s="63"/>
      <c r="C28" s="14" t="s">
        <v>27</v>
      </c>
      <c r="D28" s="63"/>
      <c r="E28" s="63"/>
      <c r="F28" s="63"/>
      <c r="G28" s="63"/>
      <c r="H28" s="18"/>
    </row>
    <row r="29" spans="1:8" x14ac:dyDescent="0.25">
      <c r="A29" s="57" t="s">
        <v>35</v>
      </c>
      <c r="B29" s="58"/>
      <c r="C29" s="58"/>
      <c r="D29" s="58"/>
      <c r="E29" s="58"/>
      <c r="F29" s="58"/>
      <c r="G29" s="58"/>
      <c r="H29" s="13"/>
    </row>
    <row r="30" spans="1:8" ht="12.75" thickBot="1" x14ac:dyDescent="0.3">
      <c r="A30" s="44" t="s">
        <v>74</v>
      </c>
      <c r="B30" s="45"/>
      <c r="C30" s="45"/>
      <c r="D30" s="45"/>
      <c r="E30" s="45"/>
      <c r="F30" s="45"/>
      <c r="G30" s="45"/>
      <c r="H30" s="10"/>
    </row>
    <row r="31" spans="1:8" ht="24" x14ac:dyDescent="0.25">
      <c r="A31" s="51">
        <v>13</v>
      </c>
      <c r="B31" s="52" t="s">
        <v>100</v>
      </c>
      <c r="C31" s="17" t="s">
        <v>7</v>
      </c>
      <c r="D31" s="52" t="s">
        <v>99</v>
      </c>
      <c r="E31" s="52" t="s">
        <v>77</v>
      </c>
      <c r="F31" s="52" t="s">
        <v>90</v>
      </c>
      <c r="G31" s="52" t="s">
        <v>14</v>
      </c>
      <c r="H31" s="64" t="s">
        <v>122</v>
      </c>
    </row>
    <row r="32" spans="1:8" ht="36" x14ac:dyDescent="0.25">
      <c r="A32" s="48"/>
      <c r="B32" s="49"/>
      <c r="C32" s="12" t="s">
        <v>8</v>
      </c>
      <c r="D32" s="49"/>
      <c r="E32" s="49"/>
      <c r="F32" s="49"/>
      <c r="G32" s="49"/>
      <c r="H32" s="61"/>
    </row>
    <row r="33" spans="1:8" ht="24" x14ac:dyDescent="0.25">
      <c r="A33" s="48">
        <v>14</v>
      </c>
      <c r="B33" s="49" t="s">
        <v>101</v>
      </c>
      <c r="C33" s="12" t="s">
        <v>7</v>
      </c>
      <c r="D33" s="49" t="s">
        <v>99</v>
      </c>
      <c r="E33" s="49" t="s">
        <v>77</v>
      </c>
      <c r="F33" s="49" t="s">
        <v>91</v>
      </c>
      <c r="G33" s="49" t="s">
        <v>14</v>
      </c>
      <c r="H33" s="60" t="s">
        <v>119</v>
      </c>
    </row>
    <row r="34" spans="1:8" ht="36" x14ac:dyDescent="0.25">
      <c r="A34" s="48"/>
      <c r="B34" s="49"/>
      <c r="C34" s="12" t="s">
        <v>15</v>
      </c>
      <c r="D34" s="49"/>
      <c r="E34" s="49"/>
      <c r="F34" s="49"/>
      <c r="G34" s="49"/>
      <c r="H34" s="61"/>
    </row>
    <row r="35" spans="1:8" ht="36" x14ac:dyDescent="0.25">
      <c r="A35" s="48">
        <v>15</v>
      </c>
      <c r="B35" s="49" t="s">
        <v>103</v>
      </c>
      <c r="C35" s="12" t="s">
        <v>39</v>
      </c>
      <c r="D35" s="49" t="s">
        <v>42</v>
      </c>
      <c r="E35" s="49" t="s">
        <v>77</v>
      </c>
      <c r="F35" s="49" t="s">
        <v>90</v>
      </c>
      <c r="G35" s="49" t="s">
        <v>14</v>
      </c>
      <c r="H35" s="10" t="s">
        <v>123</v>
      </c>
    </row>
    <row r="36" spans="1:8" x14ac:dyDescent="0.25">
      <c r="A36" s="48"/>
      <c r="B36" s="49"/>
      <c r="C36" s="12" t="s">
        <v>40</v>
      </c>
      <c r="D36" s="49"/>
      <c r="E36" s="49"/>
      <c r="F36" s="49"/>
      <c r="G36" s="49"/>
      <c r="H36" s="7">
        <f>1585*992.8/1137</f>
        <v>1383.9824098504837</v>
      </c>
    </row>
    <row r="37" spans="1:8" ht="36" x14ac:dyDescent="0.25">
      <c r="A37" s="48"/>
      <c r="B37" s="49"/>
      <c r="C37" s="12" t="s">
        <v>41</v>
      </c>
      <c r="D37" s="49"/>
      <c r="E37" s="49"/>
      <c r="F37" s="49"/>
      <c r="G37" s="49"/>
      <c r="H37" s="19" t="s">
        <v>131</v>
      </c>
    </row>
    <row r="38" spans="1:8" ht="24" x14ac:dyDescent="0.25">
      <c r="A38" s="48"/>
      <c r="B38" s="49"/>
      <c r="C38" s="12" t="s">
        <v>37</v>
      </c>
      <c r="D38" s="49"/>
      <c r="E38" s="49"/>
      <c r="F38" s="49"/>
      <c r="G38" s="49"/>
      <c r="H38" s="19" t="s">
        <v>132</v>
      </c>
    </row>
    <row r="39" spans="1:8" ht="36" x14ac:dyDescent="0.25">
      <c r="A39" s="48"/>
      <c r="B39" s="49"/>
      <c r="C39" s="12" t="s">
        <v>38</v>
      </c>
      <c r="D39" s="49"/>
      <c r="E39" s="49"/>
      <c r="F39" s="49"/>
      <c r="G39" s="49"/>
      <c r="H39" s="13"/>
    </row>
    <row r="40" spans="1:8" ht="24" x14ac:dyDescent="0.25">
      <c r="A40" s="48">
        <v>16</v>
      </c>
      <c r="B40" s="49" t="s">
        <v>43</v>
      </c>
      <c r="C40" s="12" t="s">
        <v>44</v>
      </c>
      <c r="D40" s="49" t="s">
        <v>45</v>
      </c>
      <c r="E40" s="49" t="s">
        <v>102</v>
      </c>
      <c r="F40" s="49" t="s">
        <v>90</v>
      </c>
      <c r="G40" s="49" t="s">
        <v>36</v>
      </c>
      <c r="H40" s="60" t="s">
        <v>119</v>
      </c>
    </row>
    <row r="41" spans="1:8" ht="36.75" thickBot="1" x14ac:dyDescent="0.3">
      <c r="A41" s="62"/>
      <c r="B41" s="63"/>
      <c r="C41" s="14" t="s">
        <v>15</v>
      </c>
      <c r="D41" s="63"/>
      <c r="E41" s="63"/>
      <c r="F41" s="63"/>
      <c r="G41" s="63"/>
      <c r="H41" s="61"/>
    </row>
    <row r="42" spans="1:8" ht="12.75" thickBot="1" x14ac:dyDescent="0.3">
      <c r="A42" s="65" t="s">
        <v>47</v>
      </c>
      <c r="B42" s="66"/>
      <c r="C42" s="66"/>
      <c r="D42" s="66"/>
      <c r="E42" s="66"/>
      <c r="F42" s="66"/>
      <c r="G42" s="20"/>
      <c r="H42" s="19"/>
    </row>
    <row r="43" spans="1:8" ht="36" x14ac:dyDescent="0.25">
      <c r="A43" s="51">
        <v>17</v>
      </c>
      <c r="B43" s="52" t="s">
        <v>48</v>
      </c>
      <c r="C43" s="17" t="s">
        <v>39</v>
      </c>
      <c r="D43" s="52" t="s">
        <v>46</v>
      </c>
      <c r="E43" s="52" t="s">
        <v>77</v>
      </c>
      <c r="F43" s="52" t="s">
        <v>90</v>
      </c>
      <c r="G43" s="52" t="s">
        <v>14</v>
      </c>
      <c r="H43" s="21" t="s">
        <v>133</v>
      </c>
    </row>
    <row r="44" spans="1:8" x14ac:dyDescent="0.25">
      <c r="A44" s="48"/>
      <c r="B44" s="49"/>
      <c r="C44" s="12" t="s">
        <v>40</v>
      </c>
      <c r="D44" s="49"/>
      <c r="E44" s="49"/>
      <c r="F44" s="49"/>
      <c r="G44" s="49"/>
      <c r="H44" s="7">
        <f>195.7*1585/1137</f>
        <v>272.80958663148635</v>
      </c>
    </row>
    <row r="45" spans="1:8" ht="36" x14ac:dyDescent="0.25">
      <c r="A45" s="48"/>
      <c r="B45" s="49"/>
      <c r="C45" s="12" t="s">
        <v>41</v>
      </c>
      <c r="D45" s="49"/>
      <c r="E45" s="49"/>
      <c r="F45" s="49"/>
      <c r="G45" s="49"/>
      <c r="H45" s="19" t="s">
        <v>131</v>
      </c>
    </row>
    <row r="46" spans="1:8" ht="24" x14ac:dyDescent="0.25">
      <c r="A46" s="48"/>
      <c r="B46" s="49"/>
      <c r="C46" s="12" t="s">
        <v>49</v>
      </c>
      <c r="D46" s="49"/>
      <c r="E46" s="49"/>
      <c r="F46" s="49"/>
      <c r="G46" s="49"/>
      <c r="H46" s="19" t="s">
        <v>132</v>
      </c>
    </row>
    <row r="47" spans="1:8" ht="24.75" thickBot="1" x14ac:dyDescent="0.3">
      <c r="A47" s="62"/>
      <c r="B47" s="63"/>
      <c r="C47" s="14" t="s">
        <v>50</v>
      </c>
      <c r="D47" s="63"/>
      <c r="E47" s="63"/>
      <c r="F47" s="63"/>
      <c r="G47" s="63"/>
      <c r="H47" s="22"/>
    </row>
    <row r="48" spans="1:8" ht="12.75" thickBot="1" x14ac:dyDescent="0.3">
      <c r="A48" s="65" t="s">
        <v>86</v>
      </c>
      <c r="B48" s="66"/>
      <c r="C48" s="66"/>
      <c r="D48" s="66"/>
      <c r="E48" s="66"/>
      <c r="F48" s="66"/>
      <c r="G48" s="20"/>
      <c r="H48" s="19"/>
    </row>
    <row r="49" spans="1:8" ht="24" x14ac:dyDescent="0.25">
      <c r="A49" s="51">
        <v>18</v>
      </c>
      <c r="B49" s="52" t="s">
        <v>51</v>
      </c>
      <c r="C49" s="17" t="s">
        <v>52</v>
      </c>
      <c r="D49" s="52" t="s">
        <v>54</v>
      </c>
      <c r="E49" s="52" t="s">
        <v>77</v>
      </c>
      <c r="F49" s="52" t="s">
        <v>98</v>
      </c>
      <c r="G49" s="52" t="s">
        <v>55</v>
      </c>
      <c r="H49" s="67">
        <f>12*1070/1137</f>
        <v>11.292875989445911</v>
      </c>
    </row>
    <row r="50" spans="1:8" x14ac:dyDescent="0.25">
      <c r="A50" s="48"/>
      <c r="B50" s="49"/>
      <c r="C50" s="12" t="s">
        <v>53</v>
      </c>
      <c r="D50" s="49"/>
      <c r="E50" s="49"/>
      <c r="F50" s="49"/>
      <c r="G50" s="49"/>
      <c r="H50" s="56"/>
    </row>
    <row r="51" spans="1:8" ht="48" x14ac:dyDescent="0.25">
      <c r="A51" s="48">
        <v>19</v>
      </c>
      <c r="B51" s="49" t="s">
        <v>56</v>
      </c>
      <c r="C51" s="12" t="s">
        <v>57</v>
      </c>
      <c r="D51" s="49" t="s">
        <v>106</v>
      </c>
      <c r="E51" s="49" t="s">
        <v>77</v>
      </c>
      <c r="F51" s="49" t="s">
        <v>98</v>
      </c>
      <c r="G51" s="49" t="s">
        <v>55</v>
      </c>
      <c r="H51" s="10" t="s">
        <v>124</v>
      </c>
    </row>
    <row r="52" spans="1:8" ht="36" x14ac:dyDescent="0.25">
      <c r="A52" s="48"/>
      <c r="B52" s="49"/>
      <c r="C52" s="12" t="s">
        <v>53</v>
      </c>
      <c r="D52" s="49"/>
      <c r="E52" s="49"/>
      <c r="F52" s="49"/>
      <c r="G52" s="49"/>
      <c r="H52" s="19" t="s">
        <v>125</v>
      </c>
    </row>
    <row r="53" spans="1:8" ht="12.75" thickBot="1" x14ac:dyDescent="0.3">
      <c r="A53" s="65" t="s">
        <v>19</v>
      </c>
      <c r="B53" s="66"/>
      <c r="C53" s="66"/>
      <c r="D53" s="66"/>
      <c r="E53" s="66"/>
      <c r="F53" s="66"/>
      <c r="G53" s="66"/>
      <c r="H53" s="19"/>
    </row>
    <row r="54" spans="1:8" ht="24" x14ac:dyDescent="0.25">
      <c r="A54" s="51">
        <v>20</v>
      </c>
      <c r="B54" s="52" t="s">
        <v>58</v>
      </c>
      <c r="C54" s="17" t="s">
        <v>59</v>
      </c>
      <c r="D54" s="52" t="s">
        <v>60</v>
      </c>
      <c r="E54" s="52" t="s">
        <v>77</v>
      </c>
      <c r="F54" s="52" t="s">
        <v>91</v>
      </c>
      <c r="G54" s="52" t="s">
        <v>14</v>
      </c>
      <c r="H54" s="67">
        <f>47.65*857/1137</f>
        <v>35.915611257695687</v>
      </c>
    </row>
    <row r="55" spans="1:8" ht="24" x14ac:dyDescent="0.25">
      <c r="A55" s="48"/>
      <c r="B55" s="49"/>
      <c r="C55" s="12" t="s">
        <v>27</v>
      </c>
      <c r="D55" s="49"/>
      <c r="E55" s="49"/>
      <c r="F55" s="49"/>
      <c r="G55" s="49"/>
      <c r="H55" s="56"/>
    </row>
    <row r="56" spans="1:8" ht="24" x14ac:dyDescent="0.25">
      <c r="A56" s="48">
        <v>21</v>
      </c>
      <c r="B56" s="49" t="s">
        <v>104</v>
      </c>
      <c r="C56" s="12" t="s">
        <v>59</v>
      </c>
      <c r="D56" s="49" t="s">
        <v>61</v>
      </c>
      <c r="E56" s="49" t="s">
        <v>77</v>
      </c>
      <c r="F56" s="49" t="s">
        <v>91</v>
      </c>
      <c r="G56" s="49" t="s">
        <v>14</v>
      </c>
      <c r="H56" s="60" t="s">
        <v>126</v>
      </c>
    </row>
    <row r="57" spans="1:8" ht="24" x14ac:dyDescent="0.25">
      <c r="A57" s="48"/>
      <c r="B57" s="49"/>
      <c r="C57" s="12" t="s">
        <v>27</v>
      </c>
      <c r="D57" s="49"/>
      <c r="E57" s="49"/>
      <c r="F57" s="49"/>
      <c r="G57" s="49"/>
      <c r="H57" s="61"/>
    </row>
    <row r="58" spans="1:8" ht="24" x14ac:dyDescent="0.25">
      <c r="A58" s="48">
        <v>22</v>
      </c>
      <c r="B58" s="49" t="s">
        <v>62</v>
      </c>
      <c r="C58" s="12" t="s">
        <v>33</v>
      </c>
      <c r="D58" s="49" t="s">
        <v>105</v>
      </c>
      <c r="E58" s="49" t="s">
        <v>77</v>
      </c>
      <c r="F58" s="49" t="s">
        <v>98</v>
      </c>
      <c r="G58" s="49" t="s">
        <v>14</v>
      </c>
      <c r="H58" s="55" t="s">
        <v>118</v>
      </c>
    </row>
    <row r="59" spans="1:8" ht="24" x14ac:dyDescent="0.25">
      <c r="A59" s="48"/>
      <c r="B59" s="49"/>
      <c r="C59" s="12" t="s">
        <v>22</v>
      </c>
      <c r="D59" s="49"/>
      <c r="E59" s="49"/>
      <c r="F59" s="49"/>
      <c r="G59" s="49"/>
      <c r="H59" s="59"/>
    </row>
    <row r="60" spans="1:8" ht="24.75" thickBot="1" x14ac:dyDescent="0.3">
      <c r="A60" s="62"/>
      <c r="B60" s="63"/>
      <c r="C60" s="14" t="s">
        <v>63</v>
      </c>
      <c r="D60" s="63"/>
      <c r="E60" s="63"/>
      <c r="F60" s="63"/>
      <c r="G60" s="63"/>
      <c r="H60" s="72"/>
    </row>
    <row r="61" spans="1:8" ht="12.75" thickBot="1" x14ac:dyDescent="0.3">
      <c r="A61" s="65" t="s">
        <v>64</v>
      </c>
      <c r="B61" s="66"/>
      <c r="C61" s="66"/>
      <c r="D61" s="66"/>
      <c r="E61" s="66"/>
      <c r="F61" s="66"/>
      <c r="G61" s="20"/>
      <c r="H61" s="19"/>
    </row>
    <row r="62" spans="1:8" ht="48" x14ac:dyDescent="0.25">
      <c r="A62" s="51">
        <v>23</v>
      </c>
      <c r="B62" s="52" t="s">
        <v>65</v>
      </c>
      <c r="C62" s="17" t="s">
        <v>66</v>
      </c>
      <c r="D62" s="17" t="s">
        <v>68</v>
      </c>
      <c r="E62" s="52" t="s">
        <v>77</v>
      </c>
      <c r="F62" s="52" t="s">
        <v>90</v>
      </c>
      <c r="G62" s="52" t="s">
        <v>14</v>
      </c>
      <c r="H62" s="64" t="s">
        <v>127</v>
      </c>
    </row>
    <row r="63" spans="1:8" ht="60" x14ac:dyDescent="0.25">
      <c r="A63" s="48"/>
      <c r="B63" s="49"/>
      <c r="C63" s="12" t="s">
        <v>22</v>
      </c>
      <c r="D63" s="12" t="s">
        <v>69</v>
      </c>
      <c r="E63" s="49"/>
      <c r="F63" s="49"/>
      <c r="G63" s="49"/>
      <c r="H63" s="73"/>
    </row>
    <row r="64" spans="1:8" ht="24.75" thickBot="1" x14ac:dyDescent="0.3">
      <c r="A64" s="62"/>
      <c r="B64" s="63"/>
      <c r="C64" s="14" t="s">
        <v>67</v>
      </c>
      <c r="D64" s="23"/>
      <c r="E64" s="63"/>
      <c r="F64" s="63"/>
      <c r="G64" s="63"/>
      <c r="H64" s="74"/>
    </row>
    <row r="65" spans="2:8" x14ac:dyDescent="0.25">
      <c r="B65" s="24" t="s">
        <v>107</v>
      </c>
      <c r="C65" s="25"/>
      <c r="D65" s="24"/>
      <c r="E65" s="24"/>
      <c r="F65" s="24"/>
      <c r="G65" s="24"/>
      <c r="H65" s="26"/>
    </row>
    <row r="66" spans="2:8" x14ac:dyDescent="0.25">
      <c r="B66" s="24" t="s">
        <v>110</v>
      </c>
      <c r="C66" s="25"/>
      <c r="D66" s="24"/>
      <c r="E66" s="24"/>
      <c r="F66" s="24"/>
      <c r="G66" s="24"/>
      <c r="H66" s="26"/>
    </row>
    <row r="67" spans="2:8" x14ac:dyDescent="0.25">
      <c r="B67" s="24" t="s">
        <v>108</v>
      </c>
      <c r="C67" s="25"/>
      <c r="D67" s="24"/>
      <c r="E67" s="24"/>
      <c r="F67" s="24"/>
      <c r="G67" s="24"/>
      <c r="H67" s="26"/>
    </row>
    <row r="68" spans="2:8" x14ac:dyDescent="0.25">
      <c r="B68" s="24" t="s">
        <v>109</v>
      </c>
      <c r="C68" s="25"/>
      <c r="D68" s="24"/>
      <c r="E68" s="24"/>
      <c r="F68" s="24"/>
      <c r="G68" s="24"/>
      <c r="H68" s="26"/>
    </row>
    <row r="69" spans="2:8" x14ac:dyDescent="0.25">
      <c r="B69" s="24"/>
      <c r="C69" s="25"/>
      <c r="D69" s="24"/>
      <c r="E69" s="24"/>
      <c r="F69" s="24"/>
      <c r="G69" s="24"/>
      <c r="H69" s="26"/>
    </row>
    <row r="70" spans="2:8" x14ac:dyDescent="0.25">
      <c r="B70" s="69" t="s">
        <v>111</v>
      </c>
      <c r="C70" s="69"/>
      <c r="D70" s="69"/>
      <c r="E70" s="69"/>
      <c r="F70" s="69"/>
      <c r="G70" s="69"/>
      <c r="H70" s="69"/>
    </row>
    <row r="71" spans="2:8" x14ac:dyDescent="0.25">
      <c r="B71" s="70" t="s">
        <v>116</v>
      </c>
      <c r="C71" s="70"/>
      <c r="D71" s="70"/>
      <c r="E71" s="70"/>
      <c r="F71" s="70"/>
      <c r="G71" s="70"/>
      <c r="H71" s="70"/>
    </row>
    <row r="72" spans="2:8" x14ac:dyDescent="0.25">
      <c r="B72" s="24"/>
      <c r="C72" s="25"/>
      <c r="D72" s="24"/>
      <c r="E72" s="24"/>
      <c r="F72" s="24"/>
      <c r="G72" s="24"/>
      <c r="H72" s="26"/>
    </row>
    <row r="73" spans="2:8" x14ac:dyDescent="0.25">
      <c r="B73" s="24"/>
      <c r="C73" s="25"/>
      <c r="D73" s="24"/>
      <c r="E73" s="24"/>
      <c r="F73" s="24"/>
      <c r="G73" s="24"/>
      <c r="H73" s="26"/>
    </row>
    <row r="74" spans="2:8" x14ac:dyDescent="0.25">
      <c r="B74" s="71" t="s">
        <v>112</v>
      </c>
      <c r="C74" s="71"/>
      <c r="D74" s="71"/>
      <c r="E74" s="71"/>
      <c r="F74" s="71"/>
      <c r="G74" s="71"/>
      <c r="H74" s="71"/>
    </row>
    <row r="75" spans="2:8" x14ac:dyDescent="0.25">
      <c r="B75" s="71" t="s">
        <v>115</v>
      </c>
      <c r="C75" s="71"/>
      <c r="D75" s="71"/>
      <c r="E75" s="71"/>
      <c r="F75" s="71"/>
      <c r="G75" s="71"/>
      <c r="H75" s="71"/>
    </row>
    <row r="76" spans="2:8" x14ac:dyDescent="0.25">
      <c r="B76" s="71" t="s">
        <v>113</v>
      </c>
      <c r="C76" s="71"/>
      <c r="D76" s="71"/>
      <c r="E76" s="71"/>
      <c r="F76" s="71"/>
      <c r="G76" s="71"/>
      <c r="H76" s="71"/>
    </row>
    <row r="77" spans="2:8" x14ac:dyDescent="0.25">
      <c r="B77" s="71" t="s">
        <v>114</v>
      </c>
      <c r="C77" s="71"/>
      <c r="D77" s="71"/>
      <c r="E77" s="71"/>
      <c r="F77" s="71"/>
      <c r="G77" s="71"/>
      <c r="H77" s="71"/>
    </row>
    <row r="78" spans="2:8" x14ac:dyDescent="0.25">
      <c r="B78" s="68"/>
      <c r="C78" s="68"/>
      <c r="D78" s="68"/>
      <c r="E78" s="68"/>
      <c r="F78" s="68"/>
      <c r="G78" s="68"/>
      <c r="H78" s="68"/>
    </row>
  </sheetData>
  <mergeCells count="146">
    <mergeCell ref="B78:H78"/>
    <mergeCell ref="B70:H70"/>
    <mergeCell ref="B71:H71"/>
    <mergeCell ref="B74:H74"/>
    <mergeCell ref="B75:H75"/>
    <mergeCell ref="B76:H76"/>
    <mergeCell ref="B77:H77"/>
    <mergeCell ref="H58:H60"/>
    <mergeCell ref="A61:F61"/>
    <mergeCell ref="A62:A64"/>
    <mergeCell ref="B62:B64"/>
    <mergeCell ref="E62:E64"/>
    <mergeCell ref="F62:F64"/>
    <mergeCell ref="G62:G64"/>
    <mergeCell ref="H62:H64"/>
    <mergeCell ref="A58:A60"/>
    <mergeCell ref="B58:B60"/>
    <mergeCell ref="D58:D60"/>
    <mergeCell ref="E58:E60"/>
    <mergeCell ref="F58:F60"/>
    <mergeCell ref="G58:G60"/>
    <mergeCell ref="H54:H55"/>
    <mergeCell ref="A56:A57"/>
    <mergeCell ref="B56:B57"/>
    <mergeCell ref="D56:D57"/>
    <mergeCell ref="E56:E57"/>
    <mergeCell ref="F56:F57"/>
    <mergeCell ref="G56:G57"/>
    <mergeCell ref="H56:H57"/>
    <mergeCell ref="A53:G53"/>
    <mergeCell ref="A54:A55"/>
    <mergeCell ref="B54:B55"/>
    <mergeCell ref="D54:D55"/>
    <mergeCell ref="E54:E55"/>
    <mergeCell ref="F54:F55"/>
    <mergeCell ref="G54:G55"/>
    <mergeCell ref="G49:G50"/>
    <mergeCell ref="H49:H50"/>
    <mergeCell ref="A51:A52"/>
    <mergeCell ref="B51:B52"/>
    <mergeCell ref="D51:D52"/>
    <mergeCell ref="E51:E52"/>
    <mergeCell ref="F51:F52"/>
    <mergeCell ref="G51:G52"/>
    <mergeCell ref="A48:F48"/>
    <mergeCell ref="A49:A50"/>
    <mergeCell ref="B49:B50"/>
    <mergeCell ref="D49:D50"/>
    <mergeCell ref="E49:E50"/>
    <mergeCell ref="F49:F50"/>
    <mergeCell ref="H40:H41"/>
    <mergeCell ref="A42:F42"/>
    <mergeCell ref="A43:A47"/>
    <mergeCell ref="B43:B47"/>
    <mergeCell ref="D43:D47"/>
    <mergeCell ref="E43:E47"/>
    <mergeCell ref="F43:F47"/>
    <mergeCell ref="G43:G47"/>
    <mergeCell ref="A40:A41"/>
    <mergeCell ref="B40:B41"/>
    <mergeCell ref="D40:D41"/>
    <mergeCell ref="E40:E41"/>
    <mergeCell ref="F40:F41"/>
    <mergeCell ref="G40:G41"/>
    <mergeCell ref="A35:A39"/>
    <mergeCell ref="B35:B39"/>
    <mergeCell ref="D35:D39"/>
    <mergeCell ref="E35:E39"/>
    <mergeCell ref="F35:F39"/>
    <mergeCell ref="G35:G39"/>
    <mergeCell ref="H31:H32"/>
    <mergeCell ref="A33:A34"/>
    <mergeCell ref="B33:B34"/>
    <mergeCell ref="D33:D34"/>
    <mergeCell ref="E33:E34"/>
    <mergeCell ref="F33:F34"/>
    <mergeCell ref="G33:G34"/>
    <mergeCell ref="H33:H34"/>
    <mergeCell ref="A29:G29"/>
    <mergeCell ref="A30:G30"/>
    <mergeCell ref="A31:A32"/>
    <mergeCell ref="B31:B32"/>
    <mergeCell ref="D31:D32"/>
    <mergeCell ref="E31:E32"/>
    <mergeCell ref="F31:F32"/>
    <mergeCell ref="G31:G32"/>
    <mergeCell ref="A27:A28"/>
    <mergeCell ref="B27:B28"/>
    <mergeCell ref="D27:D28"/>
    <mergeCell ref="E27:E28"/>
    <mergeCell ref="F27:F28"/>
    <mergeCell ref="G27:G28"/>
    <mergeCell ref="H23:H24"/>
    <mergeCell ref="A25:A26"/>
    <mergeCell ref="B25:B26"/>
    <mergeCell ref="D25:D26"/>
    <mergeCell ref="E25:E26"/>
    <mergeCell ref="F25:F26"/>
    <mergeCell ref="G25:G26"/>
    <mergeCell ref="H25:H26"/>
    <mergeCell ref="G20:G22"/>
    <mergeCell ref="A23:A24"/>
    <mergeCell ref="B23:B24"/>
    <mergeCell ref="D23:D24"/>
    <mergeCell ref="E23:E24"/>
    <mergeCell ref="F23:F24"/>
    <mergeCell ref="G23:G24"/>
    <mergeCell ref="A19:F19"/>
    <mergeCell ref="A20:A22"/>
    <mergeCell ref="B20:B22"/>
    <mergeCell ref="D20:D22"/>
    <mergeCell ref="E20:E22"/>
    <mergeCell ref="F20:F22"/>
    <mergeCell ref="H8:H9"/>
    <mergeCell ref="G10:G11"/>
    <mergeCell ref="A13:F13"/>
    <mergeCell ref="A14:A16"/>
    <mergeCell ref="B14:B16"/>
    <mergeCell ref="D14:D16"/>
    <mergeCell ref="E14:E16"/>
    <mergeCell ref="F14:F16"/>
    <mergeCell ref="G14:G16"/>
    <mergeCell ref="H14:H16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45" workbookViewId="0">
      <selection sqref="A1:H68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t="67.5" customHeight="1" thickBot="1" x14ac:dyDescent="0.3">
      <c r="A1" s="50" t="s">
        <v>138</v>
      </c>
      <c r="B1" s="50"/>
      <c r="C1" s="50"/>
      <c r="D1" s="50"/>
      <c r="E1" s="50"/>
      <c r="F1" s="50"/>
      <c r="G1" s="50"/>
      <c r="H1" s="50"/>
    </row>
    <row r="2" spans="1:8" x14ac:dyDescent="0.25">
      <c r="A2" s="51" t="s">
        <v>72</v>
      </c>
      <c r="B2" s="52" t="s">
        <v>0</v>
      </c>
      <c r="C2" s="52" t="s">
        <v>1</v>
      </c>
      <c r="D2" s="52" t="s">
        <v>70</v>
      </c>
      <c r="E2" s="52" t="s">
        <v>2</v>
      </c>
      <c r="F2" s="52" t="s">
        <v>3</v>
      </c>
      <c r="G2" s="52" t="s">
        <v>4</v>
      </c>
      <c r="H2" s="53" t="s">
        <v>71</v>
      </c>
    </row>
    <row r="3" spans="1:8" ht="119.25" customHeight="1" x14ac:dyDescent="0.25">
      <c r="A3" s="48"/>
      <c r="B3" s="49"/>
      <c r="C3" s="49"/>
      <c r="D3" s="49"/>
      <c r="E3" s="49"/>
      <c r="F3" s="49"/>
      <c r="G3" s="49"/>
      <c r="H3" s="54"/>
    </row>
    <row r="4" spans="1:8" ht="12.75" thickBot="1" x14ac:dyDescent="0.3">
      <c r="A4" s="44" t="s">
        <v>73</v>
      </c>
      <c r="B4" s="45"/>
      <c r="C4" s="45"/>
      <c r="D4" s="45"/>
      <c r="E4" s="45"/>
      <c r="F4" s="45"/>
      <c r="G4" s="45"/>
      <c r="H4" s="10"/>
    </row>
    <row r="5" spans="1:8" x14ac:dyDescent="0.25">
      <c r="A5" s="46" t="s">
        <v>117</v>
      </c>
      <c r="B5" s="47"/>
      <c r="C5" s="47"/>
      <c r="D5" s="47"/>
      <c r="E5" s="47"/>
      <c r="F5" s="47"/>
      <c r="G5" s="47"/>
      <c r="H5" s="11"/>
    </row>
    <row r="6" spans="1:8" ht="24" x14ac:dyDescent="0.25">
      <c r="A6" s="48" t="s">
        <v>5</v>
      </c>
      <c r="B6" s="49" t="s">
        <v>6</v>
      </c>
      <c r="C6" s="12" t="s">
        <v>7</v>
      </c>
      <c r="D6" s="49" t="s">
        <v>9</v>
      </c>
      <c r="E6" s="49" t="s">
        <v>77</v>
      </c>
      <c r="F6" s="49" t="s">
        <v>90</v>
      </c>
      <c r="G6" s="49" t="s">
        <v>10</v>
      </c>
      <c r="H6" s="8">
        <f>24*5440/1135.9</f>
        <v>114.93969539572144</v>
      </c>
    </row>
    <row r="7" spans="1:8" ht="72" x14ac:dyDescent="0.25">
      <c r="A7" s="48"/>
      <c r="B7" s="49"/>
      <c r="C7" s="12" t="s">
        <v>8</v>
      </c>
      <c r="D7" s="49"/>
      <c r="E7" s="49"/>
      <c r="F7" s="49"/>
      <c r="G7" s="49"/>
      <c r="H7" s="13" t="s">
        <v>129</v>
      </c>
    </row>
    <row r="8" spans="1:8" ht="24" x14ac:dyDescent="0.25">
      <c r="A8" s="48" t="s">
        <v>11</v>
      </c>
      <c r="B8" s="49" t="s">
        <v>12</v>
      </c>
      <c r="C8" s="12" t="s">
        <v>7</v>
      </c>
      <c r="D8" s="49" t="s">
        <v>13</v>
      </c>
      <c r="E8" s="49" t="s">
        <v>77</v>
      </c>
      <c r="F8" s="49" t="s">
        <v>90</v>
      </c>
      <c r="G8" s="49" t="s">
        <v>14</v>
      </c>
      <c r="H8" s="55">
        <f>32*992.8/1135.9</f>
        <v>27.968659212958883</v>
      </c>
    </row>
    <row r="9" spans="1:8" ht="36" x14ac:dyDescent="0.25">
      <c r="A9" s="48"/>
      <c r="B9" s="49"/>
      <c r="C9" s="12" t="s">
        <v>8</v>
      </c>
      <c r="D9" s="49"/>
      <c r="E9" s="49"/>
      <c r="F9" s="49"/>
      <c r="G9" s="49"/>
      <c r="H9" s="56"/>
    </row>
    <row r="10" spans="1:8" ht="96" x14ac:dyDescent="0.25">
      <c r="A10" s="1">
        <v>3</v>
      </c>
      <c r="B10" s="12" t="s">
        <v>76</v>
      </c>
      <c r="C10" s="12" t="s">
        <v>78</v>
      </c>
      <c r="D10" s="12" t="s">
        <v>82</v>
      </c>
      <c r="E10" s="12" t="s">
        <v>75</v>
      </c>
      <c r="F10" s="12" t="s">
        <v>98</v>
      </c>
      <c r="G10" s="49" t="s">
        <v>79</v>
      </c>
      <c r="H10" s="2" t="s">
        <v>135</v>
      </c>
    </row>
    <row r="11" spans="1:8" ht="96" x14ac:dyDescent="0.25">
      <c r="A11" s="1">
        <v>4</v>
      </c>
      <c r="B11" s="12" t="s">
        <v>80</v>
      </c>
      <c r="C11" s="12" t="s">
        <v>81</v>
      </c>
      <c r="D11" s="12" t="s">
        <v>82</v>
      </c>
      <c r="E11" s="12" t="s">
        <v>75</v>
      </c>
      <c r="F11" s="12" t="s">
        <v>98</v>
      </c>
      <c r="G11" s="49"/>
      <c r="H11" s="2" t="s">
        <v>119</v>
      </c>
    </row>
    <row r="12" spans="1:8" ht="84.75" thickBot="1" x14ac:dyDescent="0.3">
      <c r="A12" s="3">
        <v>5</v>
      </c>
      <c r="B12" s="14" t="s">
        <v>83</v>
      </c>
      <c r="C12" s="14" t="s">
        <v>84</v>
      </c>
      <c r="D12" s="14" t="s">
        <v>95</v>
      </c>
      <c r="E12" s="14" t="s">
        <v>85</v>
      </c>
      <c r="F12" s="14" t="s">
        <v>98</v>
      </c>
      <c r="G12" s="14" t="s">
        <v>79</v>
      </c>
      <c r="H12" s="2" t="s">
        <v>119</v>
      </c>
    </row>
    <row r="13" spans="1:8" x14ac:dyDescent="0.25">
      <c r="A13" s="57" t="s">
        <v>86</v>
      </c>
      <c r="B13" s="58"/>
      <c r="C13" s="58"/>
      <c r="D13" s="58"/>
      <c r="E13" s="58"/>
      <c r="F13" s="58"/>
      <c r="G13" s="15"/>
      <c r="H13" s="13"/>
    </row>
    <row r="14" spans="1:8" x14ac:dyDescent="0.25">
      <c r="A14" s="48">
        <v>6</v>
      </c>
      <c r="B14" s="49" t="s">
        <v>87</v>
      </c>
      <c r="C14" s="12" t="s">
        <v>16</v>
      </c>
      <c r="D14" s="49" t="s">
        <v>89</v>
      </c>
      <c r="E14" s="49" t="s">
        <v>77</v>
      </c>
      <c r="F14" s="49" t="s">
        <v>91</v>
      </c>
      <c r="G14" s="49" t="s">
        <v>18</v>
      </c>
      <c r="H14" s="55">
        <f>12*1070/1135.9</f>
        <v>11.303811955277752</v>
      </c>
    </row>
    <row r="15" spans="1:8" ht="24" x14ac:dyDescent="0.25">
      <c r="A15" s="48"/>
      <c r="B15" s="49"/>
      <c r="C15" s="12" t="s">
        <v>17</v>
      </c>
      <c r="D15" s="49"/>
      <c r="E15" s="49"/>
      <c r="F15" s="49"/>
      <c r="G15" s="49"/>
      <c r="H15" s="59"/>
    </row>
    <row r="16" spans="1:8" ht="24" x14ac:dyDescent="0.25">
      <c r="A16" s="48"/>
      <c r="B16" s="49"/>
      <c r="C16" s="12" t="s">
        <v>88</v>
      </c>
      <c r="D16" s="49"/>
      <c r="E16" s="49"/>
      <c r="F16" s="49"/>
      <c r="G16" s="49"/>
      <c r="H16" s="56"/>
    </row>
    <row r="17" spans="1:8" ht="84" x14ac:dyDescent="0.25">
      <c r="A17" s="1">
        <v>7</v>
      </c>
      <c r="B17" s="12" t="s">
        <v>92</v>
      </c>
      <c r="C17" s="12" t="s">
        <v>93</v>
      </c>
      <c r="D17" s="12" t="s">
        <v>94</v>
      </c>
      <c r="E17" s="12" t="s">
        <v>75</v>
      </c>
      <c r="F17" s="12" t="s">
        <v>98</v>
      </c>
      <c r="G17" s="12" t="s">
        <v>79</v>
      </c>
      <c r="H17" s="5" t="s">
        <v>118</v>
      </c>
    </row>
    <row r="18" spans="1:8" ht="84" x14ac:dyDescent="0.25">
      <c r="A18" s="1">
        <v>8</v>
      </c>
      <c r="B18" s="12" t="s">
        <v>96</v>
      </c>
      <c r="C18" s="12" t="s">
        <v>97</v>
      </c>
      <c r="D18" s="12" t="s">
        <v>94</v>
      </c>
      <c r="E18" s="12" t="s">
        <v>85</v>
      </c>
      <c r="F18" s="12" t="s">
        <v>98</v>
      </c>
      <c r="G18" s="12" t="s">
        <v>79</v>
      </c>
      <c r="H18" s="2" t="s">
        <v>128</v>
      </c>
    </row>
    <row r="19" spans="1:8" ht="12.75" thickBot="1" x14ac:dyDescent="0.3">
      <c r="A19" s="44" t="s">
        <v>19</v>
      </c>
      <c r="B19" s="45"/>
      <c r="C19" s="45"/>
      <c r="D19" s="45"/>
      <c r="E19" s="45"/>
      <c r="F19" s="45"/>
      <c r="G19" s="16"/>
      <c r="H19" s="10"/>
    </row>
    <row r="20" spans="1:8" ht="24" x14ac:dyDescent="0.25">
      <c r="A20" s="51">
        <v>9</v>
      </c>
      <c r="B20" s="52" t="s">
        <v>20</v>
      </c>
      <c r="C20" s="17" t="s">
        <v>21</v>
      </c>
      <c r="D20" s="52" t="s">
        <v>24</v>
      </c>
      <c r="E20" s="52" t="s">
        <v>77</v>
      </c>
      <c r="F20" s="52" t="s">
        <v>90</v>
      </c>
      <c r="G20" s="52" t="s">
        <v>14</v>
      </c>
      <c r="H20" s="4">
        <f>4.3*7404/1135.9</f>
        <v>28.028171493969534</v>
      </c>
    </row>
    <row r="21" spans="1:8" ht="24" x14ac:dyDescent="0.25">
      <c r="A21" s="48"/>
      <c r="B21" s="49"/>
      <c r="C21" s="12" t="s">
        <v>22</v>
      </c>
      <c r="D21" s="49"/>
      <c r="E21" s="49"/>
      <c r="F21" s="49"/>
      <c r="G21" s="49"/>
      <c r="H21" s="5">
        <f>2*720/1135.9</f>
        <v>1.2677172286292806</v>
      </c>
    </row>
    <row r="22" spans="1:8" ht="24" x14ac:dyDescent="0.25">
      <c r="A22" s="48"/>
      <c r="B22" s="49"/>
      <c r="C22" s="12" t="s">
        <v>23</v>
      </c>
      <c r="D22" s="49"/>
      <c r="E22" s="49"/>
      <c r="F22" s="49"/>
      <c r="G22" s="49"/>
      <c r="H22" s="6">
        <f>2*2300/1135.9</f>
        <v>4.0496522581213128</v>
      </c>
    </row>
    <row r="23" spans="1:8" ht="24" x14ac:dyDescent="0.25">
      <c r="A23" s="48">
        <v>10</v>
      </c>
      <c r="B23" s="49" t="s">
        <v>25</v>
      </c>
      <c r="C23" s="12" t="s">
        <v>26</v>
      </c>
      <c r="D23" s="49" t="s">
        <v>28</v>
      </c>
      <c r="E23" s="49" t="s">
        <v>77</v>
      </c>
      <c r="F23" s="49" t="s">
        <v>91</v>
      </c>
      <c r="G23" s="49" t="s">
        <v>14</v>
      </c>
      <c r="H23" s="55" t="s">
        <v>134</v>
      </c>
    </row>
    <row r="24" spans="1:8" ht="24" x14ac:dyDescent="0.25">
      <c r="A24" s="48"/>
      <c r="B24" s="49"/>
      <c r="C24" s="12" t="s">
        <v>27</v>
      </c>
      <c r="D24" s="49"/>
      <c r="E24" s="49"/>
      <c r="F24" s="49"/>
      <c r="G24" s="49"/>
      <c r="H24" s="56"/>
    </row>
    <row r="25" spans="1:8" ht="24" x14ac:dyDescent="0.25">
      <c r="A25" s="48">
        <v>11</v>
      </c>
      <c r="B25" s="49" t="s">
        <v>29</v>
      </c>
      <c r="C25" s="12" t="s">
        <v>30</v>
      </c>
      <c r="D25" s="49" t="s">
        <v>31</v>
      </c>
      <c r="E25" s="49" t="s">
        <v>77</v>
      </c>
      <c r="F25" s="49" t="s">
        <v>91</v>
      </c>
      <c r="G25" s="49" t="s">
        <v>14</v>
      </c>
      <c r="H25" s="55">
        <f>1*7404/1135.9</f>
        <v>6.5181794172022176</v>
      </c>
    </row>
    <row r="26" spans="1:8" ht="24" x14ac:dyDescent="0.25">
      <c r="A26" s="48"/>
      <c r="B26" s="49"/>
      <c r="C26" s="12" t="s">
        <v>27</v>
      </c>
      <c r="D26" s="49"/>
      <c r="E26" s="49"/>
      <c r="F26" s="49"/>
      <c r="G26" s="49"/>
      <c r="H26" s="56"/>
    </row>
    <row r="27" spans="1:8" ht="24" x14ac:dyDescent="0.25">
      <c r="A27" s="48">
        <v>12</v>
      </c>
      <c r="B27" s="49" t="s">
        <v>32</v>
      </c>
      <c r="C27" s="12" t="s">
        <v>33</v>
      </c>
      <c r="D27" s="49" t="s">
        <v>34</v>
      </c>
      <c r="E27" s="49" t="s">
        <v>77</v>
      </c>
      <c r="F27" s="49" t="s">
        <v>91</v>
      </c>
      <c r="G27" s="49" t="s">
        <v>14</v>
      </c>
      <c r="H27" s="2"/>
    </row>
    <row r="28" spans="1:8" ht="24.75" thickBot="1" x14ac:dyDescent="0.3">
      <c r="A28" s="62"/>
      <c r="B28" s="63"/>
      <c r="C28" s="14" t="s">
        <v>27</v>
      </c>
      <c r="D28" s="63"/>
      <c r="E28" s="63"/>
      <c r="F28" s="63"/>
      <c r="G28" s="63"/>
      <c r="H28" s="18"/>
    </row>
    <row r="29" spans="1:8" x14ac:dyDescent="0.25">
      <c r="A29" s="57" t="s">
        <v>35</v>
      </c>
      <c r="B29" s="58"/>
      <c r="C29" s="58"/>
      <c r="D29" s="58"/>
      <c r="E29" s="58"/>
      <c r="F29" s="58"/>
      <c r="G29" s="58"/>
      <c r="H29" s="13"/>
    </row>
    <row r="30" spans="1:8" ht="12.75" thickBot="1" x14ac:dyDescent="0.3">
      <c r="A30" s="44" t="s">
        <v>74</v>
      </c>
      <c r="B30" s="45"/>
      <c r="C30" s="45"/>
      <c r="D30" s="45"/>
      <c r="E30" s="45"/>
      <c r="F30" s="45"/>
      <c r="G30" s="45"/>
      <c r="H30" s="10"/>
    </row>
    <row r="31" spans="1:8" ht="24" x14ac:dyDescent="0.25">
      <c r="A31" s="51">
        <v>13</v>
      </c>
      <c r="B31" s="52" t="s">
        <v>100</v>
      </c>
      <c r="C31" s="17" t="s">
        <v>7</v>
      </c>
      <c r="D31" s="52" t="s">
        <v>99</v>
      </c>
      <c r="E31" s="52" t="s">
        <v>77</v>
      </c>
      <c r="F31" s="52" t="s">
        <v>90</v>
      </c>
      <c r="G31" s="52" t="s">
        <v>14</v>
      </c>
      <c r="H31" s="64" t="s">
        <v>122</v>
      </c>
    </row>
    <row r="32" spans="1:8" ht="36" x14ac:dyDescent="0.25">
      <c r="A32" s="48"/>
      <c r="B32" s="49"/>
      <c r="C32" s="12" t="s">
        <v>8</v>
      </c>
      <c r="D32" s="49"/>
      <c r="E32" s="49"/>
      <c r="F32" s="49"/>
      <c r="G32" s="49"/>
      <c r="H32" s="61"/>
    </row>
    <row r="33" spans="1:8" ht="24" x14ac:dyDescent="0.25">
      <c r="A33" s="48">
        <v>14</v>
      </c>
      <c r="B33" s="49" t="s">
        <v>101</v>
      </c>
      <c r="C33" s="12" t="s">
        <v>7</v>
      </c>
      <c r="D33" s="49" t="s">
        <v>99</v>
      </c>
      <c r="E33" s="49" t="s">
        <v>77</v>
      </c>
      <c r="F33" s="49" t="s">
        <v>91</v>
      </c>
      <c r="G33" s="49" t="s">
        <v>14</v>
      </c>
      <c r="H33" s="60" t="s">
        <v>119</v>
      </c>
    </row>
    <row r="34" spans="1:8" ht="36" x14ac:dyDescent="0.25">
      <c r="A34" s="48"/>
      <c r="B34" s="49"/>
      <c r="C34" s="12" t="s">
        <v>15</v>
      </c>
      <c r="D34" s="49"/>
      <c r="E34" s="49"/>
      <c r="F34" s="49"/>
      <c r="G34" s="49"/>
      <c r="H34" s="61"/>
    </row>
    <row r="35" spans="1:8" ht="36" x14ac:dyDescent="0.25">
      <c r="A35" s="48">
        <v>15</v>
      </c>
      <c r="B35" s="49" t="s">
        <v>103</v>
      </c>
      <c r="C35" s="12" t="s">
        <v>39</v>
      </c>
      <c r="D35" s="49" t="s">
        <v>42</v>
      </c>
      <c r="E35" s="49" t="s">
        <v>77</v>
      </c>
      <c r="F35" s="49" t="s">
        <v>90</v>
      </c>
      <c r="G35" s="49" t="s">
        <v>14</v>
      </c>
      <c r="H35" s="10" t="s">
        <v>123</v>
      </c>
    </row>
    <row r="36" spans="1:8" x14ac:dyDescent="0.25">
      <c r="A36" s="48"/>
      <c r="B36" s="49"/>
      <c r="C36" s="12" t="s">
        <v>40</v>
      </c>
      <c r="D36" s="49"/>
      <c r="E36" s="49"/>
      <c r="F36" s="49"/>
      <c r="G36" s="49"/>
      <c r="H36" s="7">
        <f>1585*992.8/1135.9</f>
        <v>1385.3226516418697</v>
      </c>
    </row>
    <row r="37" spans="1:8" ht="36" x14ac:dyDescent="0.25">
      <c r="A37" s="48"/>
      <c r="B37" s="49"/>
      <c r="C37" s="12" t="s">
        <v>41</v>
      </c>
      <c r="D37" s="49"/>
      <c r="E37" s="49"/>
      <c r="F37" s="49"/>
      <c r="G37" s="49"/>
      <c r="H37" s="19" t="s">
        <v>131</v>
      </c>
    </row>
    <row r="38" spans="1:8" ht="24" x14ac:dyDescent="0.25">
      <c r="A38" s="48"/>
      <c r="B38" s="49"/>
      <c r="C38" s="12" t="s">
        <v>37</v>
      </c>
      <c r="D38" s="49"/>
      <c r="E38" s="49"/>
      <c r="F38" s="49"/>
      <c r="G38" s="49"/>
      <c r="H38" s="19" t="s">
        <v>132</v>
      </c>
    </row>
    <row r="39" spans="1:8" ht="36" x14ac:dyDescent="0.25">
      <c r="A39" s="48"/>
      <c r="B39" s="49"/>
      <c r="C39" s="12" t="s">
        <v>38</v>
      </c>
      <c r="D39" s="49"/>
      <c r="E39" s="49"/>
      <c r="F39" s="49"/>
      <c r="G39" s="49"/>
      <c r="H39" s="13"/>
    </row>
    <row r="40" spans="1:8" ht="24" x14ac:dyDescent="0.25">
      <c r="A40" s="48">
        <v>16</v>
      </c>
      <c r="B40" s="49" t="s">
        <v>43</v>
      </c>
      <c r="C40" s="12" t="s">
        <v>44</v>
      </c>
      <c r="D40" s="49" t="s">
        <v>45</v>
      </c>
      <c r="E40" s="49" t="s">
        <v>102</v>
      </c>
      <c r="F40" s="49" t="s">
        <v>90</v>
      </c>
      <c r="G40" s="49" t="s">
        <v>36</v>
      </c>
      <c r="H40" s="60" t="s">
        <v>119</v>
      </c>
    </row>
    <row r="41" spans="1:8" ht="36.75" thickBot="1" x14ac:dyDescent="0.3">
      <c r="A41" s="62"/>
      <c r="B41" s="63"/>
      <c r="C41" s="14" t="s">
        <v>15</v>
      </c>
      <c r="D41" s="63"/>
      <c r="E41" s="63"/>
      <c r="F41" s="63"/>
      <c r="G41" s="63"/>
      <c r="H41" s="61"/>
    </row>
    <row r="42" spans="1:8" ht="12.75" thickBot="1" x14ac:dyDescent="0.3">
      <c r="A42" s="65" t="s">
        <v>47</v>
      </c>
      <c r="B42" s="66"/>
      <c r="C42" s="66"/>
      <c r="D42" s="66"/>
      <c r="E42" s="66"/>
      <c r="F42" s="66"/>
      <c r="G42" s="20"/>
      <c r="H42" s="19"/>
    </row>
    <row r="43" spans="1:8" ht="36" x14ac:dyDescent="0.25">
      <c r="A43" s="51">
        <v>17</v>
      </c>
      <c r="B43" s="52" t="s">
        <v>48</v>
      </c>
      <c r="C43" s="17" t="s">
        <v>39</v>
      </c>
      <c r="D43" s="52" t="s">
        <v>46</v>
      </c>
      <c r="E43" s="52" t="s">
        <v>77</v>
      </c>
      <c r="F43" s="52" t="s">
        <v>90</v>
      </c>
      <c r="G43" s="52" t="s">
        <v>14</v>
      </c>
      <c r="H43" s="21" t="s">
        <v>133</v>
      </c>
    </row>
    <row r="44" spans="1:8" x14ac:dyDescent="0.25">
      <c r="A44" s="48"/>
      <c r="B44" s="49"/>
      <c r="C44" s="12" t="s">
        <v>40</v>
      </c>
      <c r="D44" s="49"/>
      <c r="E44" s="49"/>
      <c r="F44" s="49"/>
      <c r="G44" s="49"/>
      <c r="H44" s="7">
        <f>195.7*1585/1135.9</f>
        <v>273.07377409983269</v>
      </c>
    </row>
    <row r="45" spans="1:8" ht="36" x14ac:dyDescent="0.25">
      <c r="A45" s="48"/>
      <c r="B45" s="49"/>
      <c r="C45" s="12" t="s">
        <v>41</v>
      </c>
      <c r="D45" s="49"/>
      <c r="E45" s="49"/>
      <c r="F45" s="49"/>
      <c r="G45" s="49"/>
      <c r="H45" s="19" t="s">
        <v>131</v>
      </c>
    </row>
    <row r="46" spans="1:8" ht="24" x14ac:dyDescent="0.25">
      <c r="A46" s="48"/>
      <c r="B46" s="49"/>
      <c r="C46" s="12" t="s">
        <v>49</v>
      </c>
      <c r="D46" s="49"/>
      <c r="E46" s="49"/>
      <c r="F46" s="49"/>
      <c r="G46" s="49"/>
      <c r="H46" s="19" t="s">
        <v>132</v>
      </c>
    </row>
    <row r="47" spans="1:8" ht="24.75" thickBot="1" x14ac:dyDescent="0.3">
      <c r="A47" s="62"/>
      <c r="B47" s="63"/>
      <c r="C47" s="14" t="s">
        <v>50</v>
      </c>
      <c r="D47" s="63"/>
      <c r="E47" s="63"/>
      <c r="F47" s="63"/>
      <c r="G47" s="63"/>
      <c r="H47" s="22"/>
    </row>
    <row r="48" spans="1:8" ht="12.75" thickBot="1" x14ac:dyDescent="0.3">
      <c r="A48" s="65" t="s">
        <v>86</v>
      </c>
      <c r="B48" s="66"/>
      <c r="C48" s="66"/>
      <c r="D48" s="66"/>
      <c r="E48" s="66"/>
      <c r="F48" s="66"/>
      <c r="G48" s="20"/>
      <c r="H48" s="19"/>
    </row>
    <row r="49" spans="1:8" ht="24" x14ac:dyDescent="0.25">
      <c r="A49" s="51">
        <v>18</v>
      </c>
      <c r="B49" s="52" t="s">
        <v>51</v>
      </c>
      <c r="C49" s="17" t="s">
        <v>52</v>
      </c>
      <c r="D49" s="52" t="s">
        <v>54</v>
      </c>
      <c r="E49" s="52" t="s">
        <v>77</v>
      </c>
      <c r="F49" s="52" t="s">
        <v>98</v>
      </c>
      <c r="G49" s="52" t="s">
        <v>55</v>
      </c>
      <c r="H49" s="67">
        <f>12*1070/1135.9</f>
        <v>11.303811955277752</v>
      </c>
    </row>
    <row r="50" spans="1:8" x14ac:dyDescent="0.25">
      <c r="A50" s="48"/>
      <c r="B50" s="49"/>
      <c r="C50" s="12" t="s">
        <v>53</v>
      </c>
      <c r="D50" s="49"/>
      <c r="E50" s="49"/>
      <c r="F50" s="49"/>
      <c r="G50" s="49"/>
      <c r="H50" s="56"/>
    </row>
    <row r="51" spans="1:8" ht="48" x14ac:dyDescent="0.25">
      <c r="A51" s="48">
        <v>19</v>
      </c>
      <c r="B51" s="49" t="s">
        <v>56</v>
      </c>
      <c r="C51" s="12" t="s">
        <v>57</v>
      </c>
      <c r="D51" s="49" t="s">
        <v>106</v>
      </c>
      <c r="E51" s="49" t="s">
        <v>77</v>
      </c>
      <c r="F51" s="49" t="s">
        <v>98</v>
      </c>
      <c r="G51" s="49" t="s">
        <v>55</v>
      </c>
      <c r="H51" s="10" t="s">
        <v>124</v>
      </c>
    </row>
    <row r="52" spans="1:8" ht="36" x14ac:dyDescent="0.25">
      <c r="A52" s="48"/>
      <c r="B52" s="49"/>
      <c r="C52" s="12" t="s">
        <v>53</v>
      </c>
      <c r="D52" s="49"/>
      <c r="E52" s="49"/>
      <c r="F52" s="49"/>
      <c r="G52" s="49"/>
      <c r="H52" s="19" t="s">
        <v>125</v>
      </c>
    </row>
    <row r="53" spans="1:8" ht="12.75" thickBot="1" x14ac:dyDescent="0.3">
      <c r="A53" s="65" t="s">
        <v>19</v>
      </c>
      <c r="B53" s="66"/>
      <c r="C53" s="66"/>
      <c r="D53" s="66"/>
      <c r="E53" s="66"/>
      <c r="F53" s="66"/>
      <c r="G53" s="66"/>
      <c r="H53" s="19"/>
    </row>
    <row r="54" spans="1:8" ht="24" x14ac:dyDescent="0.25">
      <c r="A54" s="51">
        <v>20</v>
      </c>
      <c r="B54" s="52" t="s">
        <v>58</v>
      </c>
      <c r="C54" s="17" t="s">
        <v>59</v>
      </c>
      <c r="D54" s="52" t="s">
        <v>60</v>
      </c>
      <c r="E54" s="52" t="s">
        <v>77</v>
      </c>
      <c r="F54" s="52" t="s">
        <v>91</v>
      </c>
      <c r="G54" s="52" t="s">
        <v>14</v>
      </c>
      <c r="H54" s="67">
        <f>47.65*857/1135.9</f>
        <v>35.950391759838006</v>
      </c>
    </row>
    <row r="55" spans="1:8" ht="24" x14ac:dyDescent="0.25">
      <c r="A55" s="48"/>
      <c r="B55" s="49"/>
      <c r="C55" s="12" t="s">
        <v>27</v>
      </c>
      <c r="D55" s="49"/>
      <c r="E55" s="49"/>
      <c r="F55" s="49"/>
      <c r="G55" s="49"/>
      <c r="H55" s="56"/>
    </row>
    <row r="56" spans="1:8" ht="24" x14ac:dyDescent="0.25">
      <c r="A56" s="48">
        <v>21</v>
      </c>
      <c r="B56" s="49" t="s">
        <v>104</v>
      </c>
      <c r="C56" s="12" t="s">
        <v>59</v>
      </c>
      <c r="D56" s="49" t="s">
        <v>61</v>
      </c>
      <c r="E56" s="49" t="s">
        <v>77</v>
      </c>
      <c r="F56" s="49" t="s">
        <v>91</v>
      </c>
      <c r="G56" s="49" t="s">
        <v>14</v>
      </c>
      <c r="H56" s="60" t="s">
        <v>126</v>
      </c>
    </row>
    <row r="57" spans="1:8" ht="24" x14ac:dyDescent="0.25">
      <c r="A57" s="48"/>
      <c r="B57" s="49"/>
      <c r="C57" s="12" t="s">
        <v>27</v>
      </c>
      <c r="D57" s="49"/>
      <c r="E57" s="49"/>
      <c r="F57" s="49"/>
      <c r="G57" s="49"/>
      <c r="H57" s="61"/>
    </row>
    <row r="58" spans="1:8" ht="24" x14ac:dyDescent="0.25">
      <c r="A58" s="48">
        <v>22</v>
      </c>
      <c r="B58" s="49" t="s">
        <v>62</v>
      </c>
      <c r="C58" s="12" t="s">
        <v>33</v>
      </c>
      <c r="D58" s="49" t="s">
        <v>105</v>
      </c>
      <c r="E58" s="49" t="s">
        <v>77</v>
      </c>
      <c r="F58" s="49" t="s">
        <v>98</v>
      </c>
      <c r="G58" s="49" t="s">
        <v>14</v>
      </c>
      <c r="H58" s="55" t="s">
        <v>118</v>
      </c>
    </row>
    <row r="59" spans="1:8" ht="24" x14ac:dyDescent="0.25">
      <c r="A59" s="48"/>
      <c r="B59" s="49"/>
      <c r="C59" s="12" t="s">
        <v>22</v>
      </c>
      <c r="D59" s="49"/>
      <c r="E59" s="49"/>
      <c r="F59" s="49"/>
      <c r="G59" s="49"/>
      <c r="H59" s="59"/>
    </row>
    <row r="60" spans="1:8" ht="24.75" thickBot="1" x14ac:dyDescent="0.3">
      <c r="A60" s="62"/>
      <c r="B60" s="63"/>
      <c r="C60" s="14" t="s">
        <v>63</v>
      </c>
      <c r="D60" s="63"/>
      <c r="E60" s="63"/>
      <c r="F60" s="63"/>
      <c r="G60" s="63"/>
      <c r="H60" s="72"/>
    </row>
    <row r="61" spans="1:8" ht="12.75" thickBot="1" x14ac:dyDescent="0.3">
      <c r="A61" s="65" t="s">
        <v>64</v>
      </c>
      <c r="B61" s="66"/>
      <c r="C61" s="66"/>
      <c r="D61" s="66"/>
      <c r="E61" s="66"/>
      <c r="F61" s="66"/>
      <c r="G61" s="20"/>
      <c r="H61" s="19"/>
    </row>
    <row r="62" spans="1:8" ht="48" x14ac:dyDescent="0.25">
      <c r="A62" s="51">
        <v>23</v>
      </c>
      <c r="B62" s="52" t="s">
        <v>65</v>
      </c>
      <c r="C62" s="17" t="s">
        <v>66</v>
      </c>
      <c r="D62" s="17" t="s">
        <v>68</v>
      </c>
      <c r="E62" s="52" t="s">
        <v>77</v>
      </c>
      <c r="F62" s="52" t="s">
        <v>90</v>
      </c>
      <c r="G62" s="52" t="s">
        <v>14</v>
      </c>
      <c r="H62" s="64" t="s">
        <v>127</v>
      </c>
    </row>
    <row r="63" spans="1:8" ht="60" x14ac:dyDescent="0.25">
      <c r="A63" s="48"/>
      <c r="B63" s="49"/>
      <c r="C63" s="12" t="s">
        <v>22</v>
      </c>
      <c r="D63" s="12" t="s">
        <v>69</v>
      </c>
      <c r="E63" s="49"/>
      <c r="F63" s="49"/>
      <c r="G63" s="49"/>
      <c r="H63" s="73"/>
    </row>
    <row r="64" spans="1:8" ht="24.75" thickBot="1" x14ac:dyDescent="0.3">
      <c r="A64" s="62"/>
      <c r="B64" s="63"/>
      <c r="C64" s="14" t="s">
        <v>67</v>
      </c>
      <c r="D64" s="23"/>
      <c r="E64" s="63"/>
      <c r="F64" s="63"/>
      <c r="G64" s="63"/>
      <c r="H64" s="74"/>
    </row>
    <row r="65" spans="2:8" x14ac:dyDescent="0.25">
      <c r="B65" s="24" t="s">
        <v>107</v>
      </c>
      <c r="C65" s="25"/>
      <c r="D65" s="24"/>
      <c r="E65" s="24"/>
      <c r="F65" s="24"/>
      <c r="G65" s="24"/>
      <c r="H65" s="26"/>
    </row>
    <row r="66" spans="2:8" x14ac:dyDescent="0.25">
      <c r="B66" s="24" t="s">
        <v>110</v>
      </c>
      <c r="C66" s="25"/>
      <c r="D66" s="24"/>
      <c r="E66" s="24"/>
      <c r="F66" s="24"/>
      <c r="G66" s="24"/>
      <c r="H66" s="26"/>
    </row>
    <row r="67" spans="2:8" x14ac:dyDescent="0.25">
      <c r="B67" s="24" t="s">
        <v>108</v>
      </c>
      <c r="C67" s="25"/>
      <c r="D67" s="24"/>
      <c r="E67" s="24"/>
      <c r="F67" s="24"/>
      <c r="G67" s="24"/>
      <c r="H67" s="26"/>
    </row>
    <row r="68" spans="2:8" x14ac:dyDescent="0.25">
      <c r="B68" s="24" t="s">
        <v>109</v>
      </c>
      <c r="C68" s="25"/>
      <c r="D68" s="24"/>
      <c r="E68" s="24"/>
      <c r="F68" s="24"/>
      <c r="G68" s="24"/>
      <c r="H68" s="26"/>
    </row>
    <row r="69" spans="2:8" x14ac:dyDescent="0.25">
      <c r="B69" s="24"/>
      <c r="C69" s="25"/>
      <c r="D69" s="24"/>
      <c r="E69" s="24"/>
      <c r="F69" s="24"/>
      <c r="G69" s="24"/>
      <c r="H69" s="26"/>
    </row>
    <row r="70" spans="2:8" x14ac:dyDescent="0.25">
      <c r="B70" s="69" t="s">
        <v>111</v>
      </c>
      <c r="C70" s="69"/>
      <c r="D70" s="69"/>
      <c r="E70" s="69"/>
      <c r="F70" s="69"/>
      <c r="G70" s="69"/>
      <c r="H70" s="69"/>
    </row>
    <row r="71" spans="2:8" x14ac:dyDescent="0.25">
      <c r="B71" s="70" t="s">
        <v>116</v>
      </c>
      <c r="C71" s="70"/>
      <c r="D71" s="70"/>
      <c r="E71" s="70"/>
      <c r="F71" s="70"/>
      <c r="G71" s="70"/>
      <c r="H71" s="70"/>
    </row>
    <row r="72" spans="2:8" x14ac:dyDescent="0.25">
      <c r="B72" s="24"/>
      <c r="C72" s="25"/>
      <c r="D72" s="24"/>
      <c r="E72" s="24"/>
      <c r="F72" s="24"/>
      <c r="G72" s="24"/>
      <c r="H72" s="26"/>
    </row>
    <row r="73" spans="2:8" x14ac:dyDescent="0.25">
      <c r="B73" s="24"/>
      <c r="C73" s="25"/>
      <c r="D73" s="24"/>
      <c r="E73" s="24"/>
      <c r="F73" s="24"/>
      <c r="G73" s="24"/>
      <c r="H73" s="26"/>
    </row>
    <row r="74" spans="2:8" x14ac:dyDescent="0.25">
      <c r="B74" s="71" t="s">
        <v>112</v>
      </c>
      <c r="C74" s="71"/>
      <c r="D74" s="71"/>
      <c r="E74" s="71"/>
      <c r="F74" s="71"/>
      <c r="G74" s="71"/>
      <c r="H74" s="71"/>
    </row>
    <row r="75" spans="2:8" x14ac:dyDescent="0.25">
      <c r="B75" s="71" t="s">
        <v>115</v>
      </c>
      <c r="C75" s="71"/>
      <c r="D75" s="71"/>
      <c r="E75" s="71"/>
      <c r="F75" s="71"/>
      <c r="G75" s="71"/>
      <c r="H75" s="71"/>
    </row>
    <row r="76" spans="2:8" x14ac:dyDescent="0.25">
      <c r="B76" s="71" t="s">
        <v>113</v>
      </c>
      <c r="C76" s="71"/>
      <c r="D76" s="71"/>
      <c r="E76" s="71"/>
      <c r="F76" s="71"/>
      <c r="G76" s="71"/>
      <c r="H76" s="71"/>
    </row>
    <row r="77" spans="2:8" x14ac:dyDescent="0.25">
      <c r="B77" s="71" t="s">
        <v>114</v>
      </c>
      <c r="C77" s="71"/>
      <c r="D77" s="71"/>
      <c r="E77" s="71"/>
      <c r="F77" s="71"/>
      <c r="G77" s="71"/>
      <c r="H77" s="71"/>
    </row>
    <row r="78" spans="2:8" x14ac:dyDescent="0.25">
      <c r="B78" s="68"/>
      <c r="C78" s="68"/>
      <c r="D78" s="68"/>
      <c r="E78" s="68"/>
      <c r="F78" s="68"/>
      <c r="G78" s="68"/>
      <c r="H78" s="68"/>
    </row>
  </sheetData>
  <mergeCells count="146">
    <mergeCell ref="B78:H78"/>
    <mergeCell ref="B70:H70"/>
    <mergeCell ref="B71:H71"/>
    <mergeCell ref="B74:H74"/>
    <mergeCell ref="B75:H75"/>
    <mergeCell ref="B76:H76"/>
    <mergeCell ref="B77:H77"/>
    <mergeCell ref="H58:H60"/>
    <mergeCell ref="A61:F61"/>
    <mergeCell ref="A62:A64"/>
    <mergeCell ref="B62:B64"/>
    <mergeCell ref="E62:E64"/>
    <mergeCell ref="F62:F64"/>
    <mergeCell ref="G62:G64"/>
    <mergeCell ref="H62:H64"/>
    <mergeCell ref="A58:A60"/>
    <mergeCell ref="B58:B60"/>
    <mergeCell ref="D58:D60"/>
    <mergeCell ref="E58:E60"/>
    <mergeCell ref="F58:F60"/>
    <mergeCell ref="G58:G60"/>
    <mergeCell ref="H54:H55"/>
    <mergeCell ref="A56:A57"/>
    <mergeCell ref="B56:B57"/>
    <mergeCell ref="D56:D57"/>
    <mergeCell ref="E56:E57"/>
    <mergeCell ref="F56:F57"/>
    <mergeCell ref="G56:G57"/>
    <mergeCell ref="H56:H57"/>
    <mergeCell ref="A53:G53"/>
    <mergeCell ref="A54:A55"/>
    <mergeCell ref="B54:B55"/>
    <mergeCell ref="D54:D55"/>
    <mergeCell ref="E54:E55"/>
    <mergeCell ref="F54:F55"/>
    <mergeCell ref="G54:G55"/>
    <mergeCell ref="G49:G50"/>
    <mergeCell ref="H49:H50"/>
    <mergeCell ref="A51:A52"/>
    <mergeCell ref="B51:B52"/>
    <mergeCell ref="D51:D52"/>
    <mergeCell ref="E51:E52"/>
    <mergeCell ref="F51:F52"/>
    <mergeCell ref="G51:G52"/>
    <mergeCell ref="A48:F48"/>
    <mergeCell ref="A49:A50"/>
    <mergeCell ref="B49:B50"/>
    <mergeCell ref="D49:D50"/>
    <mergeCell ref="E49:E50"/>
    <mergeCell ref="F49:F50"/>
    <mergeCell ref="H40:H41"/>
    <mergeCell ref="A42:F42"/>
    <mergeCell ref="A43:A47"/>
    <mergeCell ref="B43:B47"/>
    <mergeCell ref="D43:D47"/>
    <mergeCell ref="E43:E47"/>
    <mergeCell ref="F43:F47"/>
    <mergeCell ref="G43:G47"/>
    <mergeCell ref="A40:A41"/>
    <mergeCell ref="B40:B41"/>
    <mergeCell ref="D40:D41"/>
    <mergeCell ref="E40:E41"/>
    <mergeCell ref="F40:F41"/>
    <mergeCell ref="G40:G41"/>
    <mergeCell ref="A35:A39"/>
    <mergeCell ref="B35:B39"/>
    <mergeCell ref="D35:D39"/>
    <mergeCell ref="E35:E39"/>
    <mergeCell ref="F35:F39"/>
    <mergeCell ref="G35:G39"/>
    <mergeCell ref="H31:H32"/>
    <mergeCell ref="A33:A34"/>
    <mergeCell ref="B33:B34"/>
    <mergeCell ref="D33:D34"/>
    <mergeCell ref="E33:E34"/>
    <mergeCell ref="F33:F34"/>
    <mergeCell ref="G33:G34"/>
    <mergeCell ref="H33:H34"/>
    <mergeCell ref="A29:G29"/>
    <mergeCell ref="A30:G30"/>
    <mergeCell ref="A31:A32"/>
    <mergeCell ref="B31:B32"/>
    <mergeCell ref="D31:D32"/>
    <mergeCell ref="E31:E32"/>
    <mergeCell ref="F31:F32"/>
    <mergeCell ref="G31:G32"/>
    <mergeCell ref="A27:A28"/>
    <mergeCell ref="B27:B28"/>
    <mergeCell ref="D27:D28"/>
    <mergeCell ref="E27:E28"/>
    <mergeCell ref="F27:F28"/>
    <mergeCell ref="G27:G28"/>
    <mergeCell ref="H23:H24"/>
    <mergeCell ref="A25:A26"/>
    <mergeCell ref="B25:B26"/>
    <mergeCell ref="D25:D26"/>
    <mergeCell ref="E25:E26"/>
    <mergeCell ref="F25:F26"/>
    <mergeCell ref="G25:G26"/>
    <mergeCell ref="H25:H26"/>
    <mergeCell ref="G20:G22"/>
    <mergeCell ref="A23:A24"/>
    <mergeCell ref="B23:B24"/>
    <mergeCell ref="D23:D24"/>
    <mergeCell ref="E23:E24"/>
    <mergeCell ref="F23:F24"/>
    <mergeCell ref="G23:G24"/>
    <mergeCell ref="A19:F19"/>
    <mergeCell ref="A20:A22"/>
    <mergeCell ref="B20:B22"/>
    <mergeCell ref="D20:D22"/>
    <mergeCell ref="E20:E22"/>
    <mergeCell ref="F20:F22"/>
    <mergeCell ref="H8:H9"/>
    <mergeCell ref="G10:G11"/>
    <mergeCell ref="A13:F13"/>
    <mergeCell ref="A14:A16"/>
    <mergeCell ref="B14:B16"/>
    <mergeCell ref="D14:D16"/>
    <mergeCell ref="E14:E16"/>
    <mergeCell ref="F14:F16"/>
    <mergeCell ref="G14:G16"/>
    <mergeCell ref="H14:H16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4" width="12.140625" style="9" customWidth="1"/>
    <col min="5" max="5" width="7.85546875" style="9" customWidth="1"/>
    <col min="6" max="6" width="11" style="9" customWidth="1"/>
    <col min="7" max="7" width="12.140625" style="9" customWidth="1"/>
    <col min="8" max="8" width="12.140625" style="28" customWidth="1"/>
    <col min="9" max="16384" width="9.140625" style="9"/>
  </cols>
  <sheetData>
    <row r="1" spans="1:8" x14ac:dyDescent="0.2">
      <c r="A1" s="83" t="s">
        <v>142</v>
      </c>
      <c r="B1" s="83"/>
      <c r="C1" s="83"/>
      <c r="D1" s="83"/>
      <c r="E1" s="83"/>
      <c r="F1" s="83"/>
      <c r="G1" s="83"/>
      <c r="H1" s="83"/>
    </row>
    <row r="2" spans="1:8" x14ac:dyDescent="0.2">
      <c r="A2" s="83" t="s">
        <v>143</v>
      </c>
      <c r="B2" s="83"/>
      <c r="C2" s="83"/>
      <c r="D2" s="83"/>
      <c r="E2" s="83"/>
      <c r="F2" s="83"/>
      <c r="G2" s="83"/>
      <c r="H2" s="83"/>
    </row>
    <row r="3" spans="1:8" x14ac:dyDescent="0.2">
      <c r="A3" s="83" t="s">
        <v>148</v>
      </c>
      <c r="B3" s="83"/>
      <c r="C3" s="83"/>
      <c r="D3" s="83"/>
      <c r="E3" s="83"/>
      <c r="F3" s="83"/>
      <c r="G3" s="83"/>
      <c r="H3" s="83"/>
    </row>
    <row r="4" spans="1:8" x14ac:dyDescent="0.2">
      <c r="A4" s="83" t="s">
        <v>144</v>
      </c>
      <c r="B4" s="83"/>
      <c r="C4" s="83"/>
      <c r="D4" s="83"/>
      <c r="E4" s="83"/>
      <c r="F4" s="83"/>
      <c r="G4" s="83"/>
      <c r="H4" s="83"/>
    </row>
    <row r="5" spans="1:8" ht="61.5" customHeight="1" thickBot="1" x14ac:dyDescent="0.3">
      <c r="A5" s="50" t="s">
        <v>149</v>
      </c>
      <c r="B5" s="50"/>
      <c r="C5" s="50"/>
      <c r="D5" s="50"/>
      <c r="E5" s="50"/>
      <c r="F5" s="50"/>
      <c r="G5" s="50"/>
      <c r="H5" s="50"/>
    </row>
    <row r="6" spans="1:8" x14ac:dyDescent="0.25">
      <c r="A6" s="51" t="s">
        <v>72</v>
      </c>
      <c r="B6" s="52" t="s">
        <v>0</v>
      </c>
      <c r="C6" s="52" t="s">
        <v>1</v>
      </c>
      <c r="D6" s="52" t="s">
        <v>70</v>
      </c>
      <c r="E6" s="52" t="s">
        <v>2</v>
      </c>
      <c r="F6" s="52" t="s">
        <v>3</v>
      </c>
      <c r="G6" s="52" t="s">
        <v>4</v>
      </c>
      <c r="H6" s="53" t="s">
        <v>71</v>
      </c>
    </row>
    <row r="7" spans="1:8" x14ac:dyDescent="0.25">
      <c r="A7" s="48"/>
      <c r="B7" s="49"/>
      <c r="C7" s="49"/>
      <c r="D7" s="49"/>
      <c r="E7" s="49"/>
      <c r="F7" s="49"/>
      <c r="G7" s="49"/>
      <c r="H7" s="54"/>
    </row>
    <row r="8" spans="1:8" ht="12.75" thickBot="1" x14ac:dyDescent="0.3">
      <c r="A8" s="44" t="s">
        <v>73</v>
      </c>
      <c r="B8" s="45"/>
      <c r="C8" s="45"/>
      <c r="D8" s="45"/>
      <c r="E8" s="45"/>
      <c r="F8" s="45"/>
      <c r="G8" s="45"/>
      <c r="H8" s="10"/>
    </row>
    <row r="9" spans="1:8" x14ac:dyDescent="0.25">
      <c r="A9" s="46" t="s">
        <v>117</v>
      </c>
      <c r="B9" s="47"/>
      <c r="C9" s="47"/>
      <c r="D9" s="47"/>
      <c r="E9" s="47"/>
      <c r="F9" s="47"/>
      <c r="G9" s="47"/>
      <c r="H9" s="11"/>
    </row>
    <row r="10" spans="1:8" ht="24" x14ac:dyDescent="0.25">
      <c r="A10" s="48" t="s">
        <v>5</v>
      </c>
      <c r="B10" s="49" t="s">
        <v>6</v>
      </c>
      <c r="C10" s="12" t="s">
        <v>7</v>
      </c>
      <c r="D10" s="49" t="s">
        <v>9</v>
      </c>
      <c r="E10" s="49" t="s">
        <v>77</v>
      </c>
      <c r="F10" s="49" t="s">
        <v>90</v>
      </c>
      <c r="G10" s="49" t="s">
        <v>10</v>
      </c>
      <c r="H10" s="29">
        <f>77*5440*1.382/8625.6</f>
        <v>67.113262845483206</v>
      </c>
    </row>
    <row r="11" spans="1:8" ht="72" x14ac:dyDescent="0.25">
      <c r="A11" s="48"/>
      <c r="B11" s="49"/>
      <c r="C11" s="12" t="s">
        <v>8</v>
      </c>
      <c r="D11" s="49"/>
      <c r="E11" s="49"/>
      <c r="F11" s="49"/>
      <c r="G11" s="49"/>
      <c r="H11" s="30" t="s">
        <v>129</v>
      </c>
    </row>
    <row r="12" spans="1:8" ht="24" x14ac:dyDescent="0.25">
      <c r="A12" s="48" t="s">
        <v>11</v>
      </c>
      <c r="B12" s="49" t="s">
        <v>12</v>
      </c>
      <c r="C12" s="12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75">
        <f>32*2948.2*1.382/8625.6</f>
        <v>15.11560897792617</v>
      </c>
    </row>
    <row r="13" spans="1:8" ht="36" x14ac:dyDescent="0.25">
      <c r="A13" s="48"/>
      <c r="B13" s="49"/>
      <c r="C13" s="12" t="s">
        <v>8</v>
      </c>
      <c r="D13" s="49"/>
      <c r="E13" s="49"/>
      <c r="F13" s="49"/>
      <c r="G13" s="49"/>
      <c r="H13" s="76"/>
    </row>
    <row r="14" spans="1:8" ht="96" x14ac:dyDescent="0.25">
      <c r="A14" s="1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49" t="s">
        <v>79</v>
      </c>
      <c r="H14" s="31" t="s">
        <v>118</v>
      </c>
    </row>
    <row r="15" spans="1:8" ht="96" x14ac:dyDescent="0.25">
      <c r="A15" s="1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49"/>
      <c r="H15" s="31" t="s">
        <v>119</v>
      </c>
    </row>
    <row r="16" spans="1:8" ht="84.75" thickBot="1" x14ac:dyDescent="0.3">
      <c r="A16" s="3">
        <v>5</v>
      </c>
      <c r="B16" s="14" t="s">
        <v>83</v>
      </c>
      <c r="C16" s="14" t="s">
        <v>84</v>
      </c>
      <c r="D16" s="14" t="s">
        <v>95</v>
      </c>
      <c r="E16" s="14" t="s">
        <v>85</v>
      </c>
      <c r="F16" s="14" t="s">
        <v>98</v>
      </c>
      <c r="G16" s="14" t="s">
        <v>79</v>
      </c>
      <c r="H16" s="31" t="s">
        <v>119</v>
      </c>
    </row>
    <row r="17" spans="1:8" x14ac:dyDescent="0.25">
      <c r="A17" s="57" t="s">
        <v>86</v>
      </c>
      <c r="B17" s="58"/>
      <c r="C17" s="58"/>
      <c r="D17" s="58"/>
      <c r="E17" s="58"/>
      <c r="F17" s="58"/>
      <c r="G17" s="15"/>
      <c r="H17" s="30"/>
    </row>
    <row r="18" spans="1:8" x14ac:dyDescent="0.25">
      <c r="A18" s="48">
        <v>6</v>
      </c>
      <c r="B18" s="49" t="s">
        <v>87</v>
      </c>
      <c r="C18" s="12" t="s">
        <v>16</v>
      </c>
      <c r="D18" s="49" t="s">
        <v>89</v>
      </c>
      <c r="E18" s="49" t="s">
        <v>77</v>
      </c>
      <c r="F18" s="49" t="s">
        <v>91</v>
      </c>
      <c r="G18" s="49" t="s">
        <v>18</v>
      </c>
      <c r="H18" s="75">
        <f>51*1070*1.382/8625.6</f>
        <v>8.7432456872565378</v>
      </c>
    </row>
    <row r="19" spans="1:8" ht="24" x14ac:dyDescent="0.25">
      <c r="A19" s="48"/>
      <c r="B19" s="49"/>
      <c r="C19" s="12" t="s">
        <v>17</v>
      </c>
      <c r="D19" s="49"/>
      <c r="E19" s="49"/>
      <c r="F19" s="49"/>
      <c r="G19" s="49"/>
      <c r="H19" s="77"/>
    </row>
    <row r="20" spans="1:8" ht="65.25" customHeight="1" x14ac:dyDescent="0.25">
      <c r="A20" s="48"/>
      <c r="B20" s="49"/>
      <c r="C20" s="12" t="s">
        <v>88</v>
      </c>
      <c r="D20" s="49"/>
      <c r="E20" s="49"/>
      <c r="F20" s="49"/>
      <c r="G20" s="49"/>
      <c r="H20" s="76"/>
    </row>
    <row r="21" spans="1:8" ht="84" x14ac:dyDescent="0.25">
      <c r="A21" s="1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32" t="s">
        <v>118</v>
      </c>
    </row>
    <row r="22" spans="1:8" ht="84" x14ac:dyDescent="0.25">
      <c r="A22" s="1">
        <v>8</v>
      </c>
      <c r="B22" s="12" t="s">
        <v>96</v>
      </c>
      <c r="C22" s="12" t="s">
        <v>97</v>
      </c>
      <c r="D22" s="12" t="s">
        <v>94</v>
      </c>
      <c r="E22" s="12" t="s">
        <v>85</v>
      </c>
      <c r="F22" s="12" t="s">
        <v>98</v>
      </c>
      <c r="G22" s="12" t="s">
        <v>79</v>
      </c>
      <c r="H22" s="31" t="s">
        <v>145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16"/>
      <c r="H23" s="33"/>
    </row>
    <row r="24" spans="1:8" ht="24" x14ac:dyDescent="0.25">
      <c r="A24" s="51">
        <v>9</v>
      </c>
      <c r="B24" s="52" t="s">
        <v>20</v>
      </c>
      <c r="C24" s="17" t="s">
        <v>21</v>
      </c>
      <c r="D24" s="52" t="s">
        <v>24</v>
      </c>
      <c r="E24" s="52" t="s">
        <v>77</v>
      </c>
      <c r="F24" s="52" t="s">
        <v>90</v>
      </c>
      <c r="G24" s="52" t="s">
        <v>14</v>
      </c>
      <c r="H24" s="34">
        <f>14.975*7404*1.382/8625.6</f>
        <v>17.76445833333333</v>
      </c>
    </row>
    <row r="25" spans="1:8" ht="24" x14ac:dyDescent="0.25">
      <c r="A25" s="48"/>
      <c r="B25" s="49"/>
      <c r="C25" s="12" t="s">
        <v>22</v>
      </c>
      <c r="D25" s="49"/>
      <c r="E25" s="49"/>
      <c r="F25" s="49"/>
      <c r="G25" s="49"/>
      <c r="H25" s="32">
        <f>7*720*1.382/8625.6</f>
        <v>0.80751252086811343</v>
      </c>
    </row>
    <row r="26" spans="1:8" ht="85.5" customHeight="1" x14ac:dyDescent="0.25">
      <c r="A26" s="48"/>
      <c r="B26" s="49"/>
      <c r="C26" s="12" t="s">
        <v>23</v>
      </c>
      <c r="D26" s="49"/>
      <c r="E26" s="49"/>
      <c r="F26" s="49"/>
      <c r="G26" s="49"/>
      <c r="H26" s="35">
        <f>7*2300*1.382/8625.6</f>
        <v>2.5795538861064733</v>
      </c>
    </row>
    <row r="27" spans="1:8" ht="24" x14ac:dyDescent="0.25">
      <c r="A27" s="48">
        <v>10</v>
      </c>
      <c r="B27" s="49" t="s">
        <v>25</v>
      </c>
      <c r="C27" s="12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75">
        <f>4*2100*1.382/8625.6</f>
        <v>1.3458542014468557</v>
      </c>
    </row>
    <row r="28" spans="1:8" ht="48.75" customHeight="1" x14ac:dyDescent="0.25">
      <c r="A28" s="48"/>
      <c r="B28" s="49"/>
      <c r="C28" s="12" t="s">
        <v>27</v>
      </c>
      <c r="D28" s="49"/>
      <c r="E28" s="49"/>
      <c r="F28" s="49"/>
      <c r="G28" s="49"/>
      <c r="H28" s="76"/>
    </row>
    <row r="29" spans="1:8" ht="24" x14ac:dyDescent="0.25">
      <c r="A29" s="48">
        <v>11</v>
      </c>
      <c r="B29" s="49" t="s">
        <v>29</v>
      </c>
      <c r="C29" s="12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75">
        <f>2*7404*1.382/8625.6</f>
        <v>2.3725486922648855</v>
      </c>
    </row>
    <row r="30" spans="1:8" ht="48.75" customHeight="1" x14ac:dyDescent="0.25">
      <c r="A30" s="48"/>
      <c r="B30" s="49"/>
      <c r="C30" s="12" t="s">
        <v>27</v>
      </c>
      <c r="D30" s="49"/>
      <c r="E30" s="49"/>
      <c r="F30" s="49"/>
      <c r="G30" s="49"/>
      <c r="H30" s="76"/>
    </row>
    <row r="31" spans="1:8" ht="51" customHeight="1" x14ac:dyDescent="0.25">
      <c r="A31" s="48">
        <v>12</v>
      </c>
      <c r="B31" s="49" t="s">
        <v>32</v>
      </c>
      <c r="C31" s="12" t="s">
        <v>33</v>
      </c>
      <c r="D31" s="49" t="s">
        <v>34</v>
      </c>
      <c r="E31" s="49" t="s">
        <v>77</v>
      </c>
      <c r="F31" s="49" t="s">
        <v>91</v>
      </c>
      <c r="G31" s="49" t="s">
        <v>14</v>
      </c>
      <c r="H31" s="31" t="s">
        <v>120</v>
      </c>
    </row>
    <row r="32" spans="1:8" ht="24.75" customHeight="1" thickBot="1" x14ac:dyDescent="0.3">
      <c r="A32" s="62"/>
      <c r="B32" s="63"/>
      <c r="C32" s="14" t="s">
        <v>27</v>
      </c>
      <c r="D32" s="63"/>
      <c r="E32" s="63"/>
      <c r="F32" s="63"/>
      <c r="G32" s="63"/>
      <c r="H32" s="36" t="s">
        <v>121</v>
      </c>
    </row>
    <row r="33" spans="1:8" x14ac:dyDescent="0.25">
      <c r="A33" s="57" t="s">
        <v>35</v>
      </c>
      <c r="B33" s="58"/>
      <c r="C33" s="58"/>
      <c r="D33" s="58"/>
      <c r="E33" s="58"/>
      <c r="F33" s="58"/>
      <c r="G33" s="58"/>
      <c r="H33" s="30"/>
    </row>
    <row r="34" spans="1:8" ht="12.75" thickBot="1" x14ac:dyDescent="0.3">
      <c r="A34" s="44" t="s">
        <v>74</v>
      </c>
      <c r="B34" s="45"/>
      <c r="C34" s="45"/>
      <c r="D34" s="45"/>
      <c r="E34" s="45"/>
      <c r="F34" s="45"/>
      <c r="G34" s="45"/>
      <c r="H34" s="33"/>
    </row>
    <row r="35" spans="1:8" ht="24" x14ac:dyDescent="0.25">
      <c r="A35" s="51">
        <v>13</v>
      </c>
      <c r="B35" s="52" t="s">
        <v>100</v>
      </c>
      <c r="C35" s="17" t="s">
        <v>7</v>
      </c>
      <c r="D35" s="52" t="s">
        <v>99</v>
      </c>
      <c r="E35" s="52" t="s">
        <v>77</v>
      </c>
      <c r="F35" s="52" t="s">
        <v>90</v>
      </c>
      <c r="G35" s="52" t="s">
        <v>14</v>
      </c>
      <c r="H35" s="78" t="s">
        <v>122</v>
      </c>
    </row>
    <row r="36" spans="1:8" ht="84" customHeight="1" thickBot="1" x14ac:dyDescent="0.3">
      <c r="A36" s="48"/>
      <c r="B36" s="49"/>
      <c r="C36" s="12" t="s">
        <v>8</v>
      </c>
      <c r="D36" s="49"/>
      <c r="E36" s="49"/>
      <c r="F36" s="49"/>
      <c r="G36" s="49"/>
      <c r="H36" s="79"/>
    </row>
    <row r="37" spans="1:8" ht="24" x14ac:dyDescent="0.25">
      <c r="A37" s="48">
        <v>14</v>
      </c>
      <c r="B37" s="49" t="s">
        <v>101</v>
      </c>
      <c r="C37" s="12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78" t="s">
        <v>122</v>
      </c>
    </row>
    <row r="38" spans="1:8" ht="97.5" customHeight="1" x14ac:dyDescent="0.25">
      <c r="A38" s="48"/>
      <c r="B38" s="49"/>
      <c r="C38" s="12" t="s">
        <v>15</v>
      </c>
      <c r="D38" s="49"/>
      <c r="E38" s="49"/>
      <c r="F38" s="49"/>
      <c r="G38" s="49"/>
      <c r="H38" s="79"/>
    </row>
    <row r="39" spans="1:8" ht="36" x14ac:dyDescent="0.25">
      <c r="A39" s="48">
        <v>15</v>
      </c>
      <c r="B39" s="49" t="s">
        <v>103</v>
      </c>
      <c r="C39" s="12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38" t="s">
        <v>123</v>
      </c>
    </row>
    <row r="40" spans="1:8" x14ac:dyDescent="0.25">
      <c r="A40" s="48"/>
      <c r="B40" s="49"/>
      <c r="C40" s="12" t="s">
        <v>40</v>
      </c>
      <c r="D40" s="49"/>
      <c r="E40" s="49"/>
      <c r="F40" s="49"/>
      <c r="G40" s="49"/>
      <c r="H40" s="37">
        <f>1585*2948.2*1.382/8625.6</f>
        <v>748.69500718790562</v>
      </c>
    </row>
    <row r="41" spans="1:8" ht="36" x14ac:dyDescent="0.25">
      <c r="A41" s="48"/>
      <c r="B41" s="49"/>
      <c r="C41" s="12" t="s">
        <v>41</v>
      </c>
      <c r="D41" s="49"/>
      <c r="E41" s="49"/>
      <c r="F41" s="49"/>
      <c r="G41" s="49"/>
      <c r="H41" s="38" t="s">
        <v>146</v>
      </c>
    </row>
    <row r="42" spans="1:8" ht="24" x14ac:dyDescent="0.25">
      <c r="A42" s="48"/>
      <c r="B42" s="49"/>
      <c r="C42" s="12" t="s">
        <v>37</v>
      </c>
      <c r="D42" s="49"/>
      <c r="E42" s="49"/>
      <c r="F42" s="49"/>
      <c r="G42" s="49"/>
      <c r="H42" s="38" t="s">
        <v>139</v>
      </c>
    </row>
    <row r="43" spans="1:8" ht="36" x14ac:dyDescent="0.25">
      <c r="A43" s="48"/>
      <c r="B43" s="49"/>
      <c r="C43" s="12" t="s">
        <v>38</v>
      </c>
      <c r="D43" s="49"/>
      <c r="E43" s="49"/>
      <c r="F43" s="49"/>
      <c r="G43" s="49"/>
      <c r="H43" s="39" t="s">
        <v>140</v>
      </c>
    </row>
    <row r="44" spans="1:8" ht="24" x14ac:dyDescent="0.25">
      <c r="A44" s="48">
        <v>16</v>
      </c>
      <c r="B44" s="49" t="s">
        <v>43</v>
      </c>
      <c r="C44" s="12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80" t="s">
        <v>141</v>
      </c>
    </row>
    <row r="45" spans="1:8" ht="36.75" thickBot="1" x14ac:dyDescent="0.3">
      <c r="A45" s="62"/>
      <c r="B45" s="63"/>
      <c r="C45" s="14" t="s">
        <v>15</v>
      </c>
      <c r="D45" s="63"/>
      <c r="E45" s="63"/>
      <c r="F45" s="63"/>
      <c r="G45" s="63"/>
      <c r="H45" s="79"/>
    </row>
    <row r="46" spans="1:8" ht="12.75" thickBot="1" x14ac:dyDescent="0.3">
      <c r="A46" s="65" t="s">
        <v>47</v>
      </c>
      <c r="B46" s="66"/>
      <c r="C46" s="66"/>
      <c r="D46" s="66"/>
      <c r="E46" s="66"/>
      <c r="F46" s="66"/>
      <c r="G46" s="20"/>
      <c r="H46" s="40"/>
    </row>
    <row r="47" spans="1:8" ht="36" x14ac:dyDescent="0.25">
      <c r="A47" s="51">
        <v>17</v>
      </c>
      <c r="B47" s="52" t="s">
        <v>48</v>
      </c>
      <c r="C47" s="17" t="s">
        <v>39</v>
      </c>
      <c r="D47" s="52" t="s">
        <v>46</v>
      </c>
      <c r="E47" s="52" t="s">
        <v>77</v>
      </c>
      <c r="F47" s="52" t="s">
        <v>90</v>
      </c>
      <c r="G47" s="52" t="s">
        <v>14</v>
      </c>
      <c r="H47" s="41" t="s">
        <v>133</v>
      </c>
    </row>
    <row r="48" spans="1:8" x14ac:dyDescent="0.25">
      <c r="A48" s="48"/>
      <c r="B48" s="49"/>
      <c r="C48" s="12" t="s">
        <v>40</v>
      </c>
      <c r="D48" s="49"/>
      <c r="E48" s="49"/>
      <c r="F48" s="49"/>
      <c r="G48" s="49"/>
      <c r="H48" s="42">
        <f>458.15*1585*1.382/8625.6</f>
        <v>116.3471330110369</v>
      </c>
    </row>
    <row r="49" spans="1:8" ht="36" x14ac:dyDescent="0.25">
      <c r="A49" s="48"/>
      <c r="B49" s="49"/>
      <c r="C49" s="12" t="s">
        <v>41</v>
      </c>
      <c r="D49" s="49"/>
      <c r="E49" s="49"/>
      <c r="F49" s="49"/>
      <c r="G49" s="49"/>
      <c r="H49" s="40" t="s">
        <v>131</v>
      </c>
    </row>
    <row r="50" spans="1:8" ht="24" x14ac:dyDescent="0.25">
      <c r="A50" s="48"/>
      <c r="B50" s="49"/>
      <c r="C50" s="12" t="s">
        <v>49</v>
      </c>
      <c r="D50" s="49"/>
      <c r="E50" s="49"/>
      <c r="F50" s="49"/>
      <c r="G50" s="49"/>
      <c r="H50" s="40" t="s">
        <v>132</v>
      </c>
    </row>
    <row r="51" spans="1:8" ht="24.75" thickBot="1" x14ac:dyDescent="0.3">
      <c r="A51" s="62"/>
      <c r="B51" s="63"/>
      <c r="C51" s="14" t="s">
        <v>50</v>
      </c>
      <c r="D51" s="63"/>
      <c r="E51" s="63"/>
      <c r="F51" s="63"/>
      <c r="G51" s="63"/>
      <c r="H51" s="43"/>
    </row>
    <row r="52" spans="1:8" ht="12.75" thickBot="1" x14ac:dyDescent="0.3">
      <c r="A52" s="65" t="s">
        <v>86</v>
      </c>
      <c r="B52" s="66"/>
      <c r="C52" s="66"/>
      <c r="D52" s="66"/>
      <c r="E52" s="66"/>
      <c r="F52" s="66"/>
      <c r="G52" s="20"/>
      <c r="H52" s="40"/>
    </row>
    <row r="53" spans="1:8" ht="24" x14ac:dyDescent="0.25">
      <c r="A53" s="51">
        <v>18</v>
      </c>
      <c r="B53" s="52" t="s">
        <v>51</v>
      </c>
      <c r="C53" s="17" t="s">
        <v>52</v>
      </c>
      <c r="D53" s="52" t="s">
        <v>54</v>
      </c>
      <c r="E53" s="52" t="s">
        <v>77</v>
      </c>
      <c r="F53" s="52" t="s">
        <v>98</v>
      </c>
      <c r="G53" s="52" t="s">
        <v>55</v>
      </c>
      <c r="H53" s="81">
        <f>51*1070*1.382/8625.6</f>
        <v>8.7432456872565378</v>
      </c>
    </row>
    <row r="54" spans="1:8" ht="72" customHeight="1" x14ac:dyDescent="0.25">
      <c r="A54" s="48"/>
      <c r="B54" s="49"/>
      <c r="C54" s="12" t="s">
        <v>53</v>
      </c>
      <c r="D54" s="49"/>
      <c r="E54" s="49"/>
      <c r="F54" s="49"/>
      <c r="G54" s="49"/>
      <c r="H54" s="76"/>
    </row>
    <row r="55" spans="1:8" ht="48" x14ac:dyDescent="0.25">
      <c r="A55" s="48">
        <v>19</v>
      </c>
      <c r="B55" s="49" t="s">
        <v>56</v>
      </c>
      <c r="C55" s="12" t="s">
        <v>57</v>
      </c>
      <c r="D55" s="49" t="s">
        <v>106</v>
      </c>
      <c r="E55" s="49" t="s">
        <v>77</v>
      </c>
      <c r="F55" s="49" t="s">
        <v>98</v>
      </c>
      <c r="G55" s="49" t="s">
        <v>55</v>
      </c>
      <c r="H55" s="33" t="s">
        <v>136</v>
      </c>
    </row>
    <row r="56" spans="1:8" ht="60" x14ac:dyDescent="0.25">
      <c r="A56" s="48"/>
      <c r="B56" s="49"/>
      <c r="C56" s="12" t="s">
        <v>53</v>
      </c>
      <c r="D56" s="49"/>
      <c r="E56" s="49"/>
      <c r="F56" s="49"/>
      <c r="G56" s="49"/>
      <c r="H56" s="30" t="s">
        <v>147</v>
      </c>
    </row>
    <row r="57" spans="1:8" ht="12.75" thickBot="1" x14ac:dyDescent="0.3">
      <c r="A57" s="65" t="s">
        <v>19</v>
      </c>
      <c r="B57" s="66"/>
      <c r="C57" s="66"/>
      <c r="D57" s="66"/>
      <c r="E57" s="66"/>
      <c r="F57" s="66"/>
      <c r="G57" s="66"/>
      <c r="H57" s="40"/>
    </row>
    <row r="58" spans="1:8" ht="24" x14ac:dyDescent="0.25">
      <c r="A58" s="51">
        <v>20</v>
      </c>
      <c r="B58" s="52" t="s">
        <v>58</v>
      </c>
      <c r="C58" s="17" t="s">
        <v>59</v>
      </c>
      <c r="D58" s="52" t="s">
        <v>60</v>
      </c>
      <c r="E58" s="52" t="s">
        <v>77</v>
      </c>
      <c r="F58" s="52" t="s">
        <v>91</v>
      </c>
      <c r="G58" s="52" t="s">
        <v>14</v>
      </c>
      <c r="H58" s="81">
        <f>125.15*857*1.382/8625.6</f>
        <v>17.184242962808383</v>
      </c>
    </row>
    <row r="59" spans="1:8" ht="39" customHeight="1" x14ac:dyDescent="0.25">
      <c r="A59" s="48"/>
      <c r="B59" s="49"/>
      <c r="C59" s="12" t="s">
        <v>27</v>
      </c>
      <c r="D59" s="49"/>
      <c r="E59" s="49"/>
      <c r="F59" s="49"/>
      <c r="G59" s="49"/>
      <c r="H59" s="76"/>
    </row>
    <row r="60" spans="1:8" ht="24" x14ac:dyDescent="0.25">
      <c r="A60" s="48">
        <v>21</v>
      </c>
      <c r="B60" s="49" t="s">
        <v>104</v>
      </c>
      <c r="C60" s="12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82" t="s">
        <v>126</v>
      </c>
    </row>
    <row r="61" spans="1:8" ht="61.5" customHeight="1" x14ac:dyDescent="0.25">
      <c r="A61" s="48"/>
      <c r="B61" s="49"/>
      <c r="C61" s="12" t="s">
        <v>27</v>
      </c>
      <c r="D61" s="49"/>
      <c r="E61" s="49"/>
      <c r="F61" s="49"/>
      <c r="G61" s="49"/>
      <c r="H61" s="79"/>
    </row>
    <row r="62" spans="1:8" ht="24" x14ac:dyDescent="0.25">
      <c r="A62" s="48">
        <v>22</v>
      </c>
      <c r="B62" s="49" t="s">
        <v>62</v>
      </c>
      <c r="C62" s="12" t="s">
        <v>33</v>
      </c>
      <c r="D62" s="49" t="s">
        <v>105</v>
      </c>
      <c r="E62" s="49" t="s">
        <v>77</v>
      </c>
      <c r="F62" s="49" t="s">
        <v>98</v>
      </c>
      <c r="G62" s="49" t="s">
        <v>14</v>
      </c>
      <c r="H62" s="75" t="s">
        <v>118</v>
      </c>
    </row>
    <row r="63" spans="1:8" ht="24" x14ac:dyDescent="0.25">
      <c r="A63" s="48"/>
      <c r="B63" s="49"/>
      <c r="C63" s="12" t="s">
        <v>22</v>
      </c>
      <c r="D63" s="49"/>
      <c r="E63" s="49"/>
      <c r="F63" s="49"/>
      <c r="G63" s="49"/>
      <c r="H63" s="77"/>
    </row>
    <row r="64" spans="1:8" ht="24.75" thickBot="1" x14ac:dyDescent="0.3">
      <c r="A64" s="62"/>
      <c r="B64" s="63"/>
      <c r="C64" s="14" t="s">
        <v>63</v>
      </c>
      <c r="D64" s="63"/>
      <c r="E64" s="63"/>
      <c r="F64" s="63"/>
      <c r="G64" s="63"/>
      <c r="H64" s="85"/>
    </row>
    <row r="65" spans="1:8" ht="12.75" thickBot="1" x14ac:dyDescent="0.3">
      <c r="A65" s="65" t="s">
        <v>64</v>
      </c>
      <c r="B65" s="66"/>
      <c r="C65" s="66"/>
      <c r="D65" s="66"/>
      <c r="E65" s="66"/>
      <c r="F65" s="66"/>
      <c r="G65" s="20"/>
      <c r="H65" s="40"/>
    </row>
    <row r="66" spans="1:8" ht="48" x14ac:dyDescent="0.25">
      <c r="A66" s="51">
        <v>23</v>
      </c>
      <c r="B66" s="52" t="s">
        <v>65</v>
      </c>
      <c r="C66" s="17" t="s">
        <v>66</v>
      </c>
      <c r="D66" s="17" t="s">
        <v>68</v>
      </c>
      <c r="E66" s="52" t="s">
        <v>77</v>
      </c>
      <c r="F66" s="52" t="s">
        <v>90</v>
      </c>
      <c r="G66" s="52" t="s">
        <v>14</v>
      </c>
      <c r="H66" s="78" t="s">
        <v>127</v>
      </c>
    </row>
    <row r="67" spans="1:8" ht="60" x14ac:dyDescent="0.25">
      <c r="A67" s="48"/>
      <c r="B67" s="49"/>
      <c r="C67" s="12" t="s">
        <v>22</v>
      </c>
      <c r="D67" s="12" t="s">
        <v>69</v>
      </c>
      <c r="E67" s="49"/>
      <c r="F67" s="49"/>
      <c r="G67" s="49"/>
      <c r="H67" s="80"/>
    </row>
    <row r="68" spans="1:8" ht="24.75" thickBot="1" x14ac:dyDescent="0.3">
      <c r="A68" s="62"/>
      <c r="B68" s="63"/>
      <c r="C68" s="14" t="s">
        <v>67</v>
      </c>
      <c r="D68" s="23"/>
      <c r="E68" s="63"/>
      <c r="F68" s="63"/>
      <c r="G68" s="63"/>
      <c r="H68" s="86"/>
    </row>
    <row r="69" spans="1:8" x14ac:dyDescent="0.25">
      <c r="B69" s="24" t="s">
        <v>107</v>
      </c>
      <c r="C69" s="25"/>
      <c r="D69" s="24"/>
      <c r="E69" s="24"/>
      <c r="F69" s="24"/>
      <c r="G69" s="24"/>
      <c r="H69" s="26"/>
    </row>
    <row r="70" spans="1:8" ht="15" customHeight="1" x14ac:dyDescent="0.25">
      <c r="A70" s="84" t="s">
        <v>110</v>
      </c>
      <c r="B70" s="84"/>
      <c r="C70" s="84"/>
      <c r="D70" s="24"/>
      <c r="E70" s="24"/>
      <c r="F70" s="24"/>
      <c r="G70" s="24"/>
      <c r="H70" s="26"/>
    </row>
    <row r="71" spans="1:8" ht="15" customHeight="1" x14ac:dyDescent="0.25">
      <c r="A71" s="84" t="s">
        <v>108</v>
      </c>
      <c r="B71" s="84"/>
      <c r="C71" s="84"/>
      <c r="D71" s="24"/>
      <c r="E71" s="24"/>
      <c r="F71" s="24"/>
      <c r="G71" s="24"/>
      <c r="H71" s="26"/>
    </row>
    <row r="72" spans="1:8" ht="15" customHeight="1" x14ac:dyDescent="0.25">
      <c r="A72" s="84" t="s">
        <v>109</v>
      </c>
      <c r="B72" s="84"/>
      <c r="C72" s="84"/>
      <c r="D72" s="24"/>
      <c r="E72" s="24"/>
      <c r="F72" s="24"/>
      <c r="G72" s="24"/>
      <c r="H72" s="26"/>
    </row>
    <row r="73" spans="1:8" x14ac:dyDescent="0.25">
      <c r="B73" s="24"/>
      <c r="C73" s="25"/>
      <c r="D73" s="24"/>
      <c r="E73" s="24"/>
      <c r="F73" s="24"/>
      <c r="G73" s="24"/>
      <c r="H73" s="26"/>
    </row>
    <row r="74" spans="1:8" x14ac:dyDescent="0.25">
      <c r="B74" s="69" t="s">
        <v>111</v>
      </c>
      <c r="C74" s="69"/>
      <c r="D74" s="69"/>
      <c r="E74" s="69"/>
      <c r="F74" s="69"/>
      <c r="G74" s="69"/>
      <c r="H74" s="69"/>
    </row>
    <row r="75" spans="1:8" x14ac:dyDescent="0.25">
      <c r="B75" s="70" t="s">
        <v>116</v>
      </c>
      <c r="C75" s="70"/>
      <c r="D75" s="70"/>
      <c r="E75" s="70"/>
      <c r="F75" s="70"/>
      <c r="G75" s="70"/>
      <c r="H75" s="70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x14ac:dyDescent="0.25">
      <c r="B77" s="24"/>
      <c r="C77" s="25"/>
      <c r="D77" s="24"/>
      <c r="E77" s="24"/>
      <c r="F77" s="24"/>
      <c r="G77" s="24"/>
      <c r="H77" s="26"/>
    </row>
    <row r="78" spans="1:8" x14ac:dyDescent="0.25">
      <c r="B78" s="71" t="s">
        <v>112</v>
      </c>
      <c r="C78" s="71"/>
      <c r="D78" s="71"/>
      <c r="E78" s="71"/>
      <c r="F78" s="71"/>
      <c r="G78" s="71"/>
      <c r="H78" s="71"/>
    </row>
    <row r="79" spans="1:8" x14ac:dyDescent="0.25">
      <c r="B79" s="71" t="s">
        <v>115</v>
      </c>
      <c r="C79" s="71"/>
      <c r="D79" s="71"/>
      <c r="E79" s="71"/>
      <c r="F79" s="71"/>
      <c r="G79" s="71"/>
      <c r="H79" s="71"/>
    </row>
    <row r="80" spans="1:8" x14ac:dyDescent="0.25">
      <c r="B80" s="71" t="s">
        <v>113</v>
      </c>
      <c r="C80" s="71"/>
      <c r="D80" s="71"/>
      <c r="E80" s="71"/>
      <c r="F80" s="71"/>
      <c r="G80" s="71"/>
      <c r="H80" s="71"/>
    </row>
    <row r="81" spans="2:8" x14ac:dyDescent="0.25">
      <c r="B81" s="71" t="s">
        <v>114</v>
      </c>
      <c r="C81" s="71"/>
      <c r="D81" s="71"/>
      <c r="E81" s="71"/>
      <c r="F81" s="71"/>
      <c r="G81" s="71"/>
      <c r="H81" s="71"/>
    </row>
    <row r="82" spans="2:8" x14ac:dyDescent="0.25">
      <c r="B82" s="68"/>
      <c r="C82" s="68"/>
      <c r="D82" s="68"/>
      <c r="E82" s="68"/>
      <c r="F82" s="68"/>
      <c r="G82" s="68"/>
      <c r="H82" s="68"/>
    </row>
  </sheetData>
  <mergeCells count="153">
    <mergeCell ref="A1:H1"/>
    <mergeCell ref="A2:H2"/>
    <mergeCell ref="A3:H3"/>
    <mergeCell ref="A4:H4"/>
    <mergeCell ref="A70:C70"/>
    <mergeCell ref="A71:C71"/>
    <mergeCell ref="A72:C72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Баррикадная 11</vt:lpstr>
      <vt:lpstr>Баррикадная 13</vt:lpstr>
      <vt:lpstr>Запорожская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2021-03-16T06:47:20Z</cp:lastPrinted>
  <dcterms:created xsi:type="dcterms:W3CDTF">2017-03-11T10:48:09Z</dcterms:created>
  <dcterms:modified xsi:type="dcterms:W3CDTF">2025-03-13T08:44:05Z</dcterms:modified>
</cp:coreProperties>
</file>